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530"/>
  <workbookPr/>
  <mc:AlternateContent xmlns:mc="http://schemas.openxmlformats.org/markup-compatibility/2006">
    <mc:Choice Requires="x15">
      <x15ac:absPath xmlns:x15ac="http://schemas.microsoft.com/office/spreadsheetml/2010/11/ac" url="D:\YandexDisk\!Информационная безопасность\Региональные чемпионаты\2024\!!межрегиональный этап\юниоры\на отправку\Приложения\"/>
    </mc:Choice>
  </mc:AlternateContent>
  <xr:revisionPtr revIDLastSave="0" documentId="13_ncr:1_{E7870154-5C9B-4382-A170-2859056E1A39}" xr6:coauthVersionLast="46" xr6:coauthVersionMax="47" xr10:uidLastSave="{00000000-0000-0000-0000-000000000000}"/>
  <bookViews>
    <workbookView xWindow="-108" yWindow="-108" windowWidth="19416" windowHeight="10560" firstSheet="1" activeTab="4" xr2:uid="{00000000-000D-0000-FFFF-FFFF00000000}"/>
  </bookViews>
  <sheets>
    <sheet name="Матрица" sheetId="1" r:id="rId1"/>
    <sheet name="ИЛ ОБЩИЙ ТЕСТ" sheetId="2" r:id="rId2"/>
    <sheet name="КО1" sheetId="3" r:id="rId3"/>
    <sheet name="КО2" sheetId="10" r:id="rId4"/>
    <sheet name="КО3" sheetId="11" r:id="rId5"/>
    <sheet name="Профстандарт  06.032 код A 01.5" sheetId="7" r:id="rId6"/>
    <sheet name="Профстандарт  06.032 код A 02.5" sheetId="8" r:id="rId7"/>
    <sheet name="Профстандарт  06.032 код A 03.5" sheetId="9" r:id="rId8"/>
  </sheets>
  <externalReferences>
    <externalReference r:id="rId9"/>
    <externalReference r:id="rId10"/>
  </externalReferences>
  <definedNames>
    <definedName name="_xlnm._FilterDatabase" localSheetId="0" hidden="1">Матрица!$D$1:$D$5</definedName>
    <definedName name="Модуль3">'ИЛ ОБЩИЙ ТЕСТ'!#REF!</definedName>
    <definedName name="модуль4">'ИЛ ОБЩИЙ ТЕСТ'!#REF!</definedName>
    <definedName name="модуль5">'ИЛ ОБЩИЙ ТЕСТ'!#REF!</definedName>
    <definedName name="модуль6">'ИЛ ОБЩИЙ ТЕСТ'!#REF!</definedName>
    <definedName name="модуль7">'ИЛ ОБЩИЙ ТЕСТ'!#REF!</definedName>
    <definedName name="РАБОЧАЯ_ПЛОЩАДКА_КОНКУРСАНТОВ_М1">'ИЛ ОБЩИЙ ТЕСТ'!#REF!</definedName>
    <definedName name="Рабочая_площадка_М2">'ИЛ ОБЩИЙ ТЕСТ'!#REF!</definedName>
  </definedNames>
  <calcPr calcId="191029"/>
</workbook>
</file>

<file path=xl/calcChain.xml><?xml version="1.0" encoding="utf-8"?>
<calcChain xmlns="http://schemas.openxmlformats.org/spreadsheetml/2006/main">
  <c r="B7" i="10" l="1"/>
  <c r="I7" i="10"/>
  <c r="I7" i="11"/>
  <c r="B7" i="11"/>
  <c r="I6" i="3"/>
  <c r="B6" i="3"/>
  <c r="C15" i="2" l="1"/>
  <c r="C14" i="2"/>
  <c r="C13" i="2"/>
  <c r="C12" i="2"/>
  <c r="G11" i="2"/>
  <c r="E11" i="2"/>
  <c r="C11" i="2"/>
  <c r="G10" i="2"/>
  <c r="E10" i="2"/>
  <c r="C10" i="2"/>
  <c r="C9" i="2"/>
  <c r="D8" i="2"/>
  <c r="C7" i="2"/>
  <c r="A5" i="2"/>
  <c r="A3" i="2"/>
</calcChain>
</file>

<file path=xl/sharedStrings.xml><?xml version="1.0" encoding="utf-8"?>
<sst xmlns="http://schemas.openxmlformats.org/spreadsheetml/2006/main" count="937" uniqueCount="340">
  <si>
    <t>Обобщенная трудовая функция</t>
  </si>
  <si>
    <t>Трудовая функция</t>
  </si>
  <si>
    <t>Нормативный документ/ЗУН</t>
  </si>
  <si>
    <t>Модуль</t>
  </si>
  <si>
    <t>Константа/вариатив</t>
  </si>
  <si>
    <t>ИЛ</t>
  </si>
  <si>
    <t>КО</t>
  </si>
  <si>
    <t>набранные баллы в регионе</t>
  </si>
  <si>
    <t>Техническое обслуживание средств защиты информации в компьютерных системах и сетях</t>
  </si>
  <si>
    <t>Техническое обслуживание программно-аппаратных средств защиты информации в компьютерных сетях</t>
  </si>
  <si>
    <t xml:space="preserve">Профессиональный стандарт 06.032; ФГОС СПО 10.02.04 ОБЕСПЕЧЕНИЕ ИНФОРМАЦИОННОЙ БЕЗОПАСНОСТИ ТЕЛЕКОММУНИКАЦИОННЫХ СИСТЕМ; ФГОС 10.02.05 ОБЕСПЕЧЕНИЕ ИНФОРМАЦИОННОЙ БЕЗОПАСНОСТИ
АВТОМАТИЗИРОВАННЫХ СИСТЕМ
</t>
  </si>
  <si>
    <t>Константа</t>
  </si>
  <si>
    <t>Техническое обслуживание средств защиты информации прикладного и системного программного обеспечения</t>
  </si>
  <si>
    <t>Техническое обслуживание программно-аппаратных средств защиты информации в операционных системах</t>
  </si>
  <si>
    <t>Информационная безопасность</t>
  </si>
  <si>
    <t>№</t>
  </si>
  <si>
    <t>шт</t>
  </si>
  <si>
    <t>Монитор</t>
  </si>
  <si>
    <t>Профстандарт: 06.032 код A/01.5</t>
  </si>
  <si>
    <t>Трудовые действия</t>
  </si>
  <si>
    <t>Умения</t>
  </si>
  <si>
    <t>Знания</t>
  </si>
  <si>
    <t>Ввод в эксплуатацию программно-аппаратных средств защиты информации в операционных системах</t>
  </si>
  <si>
    <t>Настраивать компоненты подсистем защиты информации операционных систем</t>
  </si>
  <si>
    <t>Архитектура и пользовательские интерфейсы операционных систем</t>
  </si>
  <si>
    <t>Установка программно-аппаратных средств защиты информации</t>
  </si>
  <si>
    <t>Управлять учетными записями пользователей, в том числе генерированием, сменой и восстановлением паролей</t>
  </si>
  <si>
    <t>Порядок обеспечения безопасности информации при эксплуатации операционных систем</t>
  </si>
  <si>
    <t>Настройка программно-аппаратных средств защиты информации, в том числе средств антивирусной защиты, в операционных системах по заданным шаблонам</t>
  </si>
  <si>
    <t>Применять программно-аппаратные средства защиты информации в операционных системах</t>
  </si>
  <si>
    <t>Источники угроз информационной безопасности и меры по их предотвращению</t>
  </si>
  <si>
    <t>Установка средств антивирусной защиты в соответствии с действующими требованиями</t>
  </si>
  <si>
    <t>Применять антивирусные средства защиты информации в операционных системах</t>
  </si>
  <si>
    <t>Сущность и содержание понятия информационной безопасности, характеристики ее составляющих</t>
  </si>
  <si>
    <t>Инструктирование пользователей по порядку безопасной работы в операционных системах</t>
  </si>
  <si>
    <t>Работать в операционных системах с соблюдением действующих требований по защите информации</t>
  </si>
  <si>
    <t>Типовые средства защиты информации в операционных системах</t>
  </si>
  <si>
    <t>Оформление эксплуатационной документации на программно-аппаратные средства защиты информации в операционных системах</t>
  </si>
  <si>
    <t>Проводить мониторинг, анализ и сравнение эффективности программно-аппаратных средств защиты информации в операционных системах</t>
  </si>
  <si>
    <t>Программно-аппаратные средства и методы защиты информации</t>
  </si>
  <si>
    <t>Восстановление работоспособности программно-аппаратных средств защиты информации в операционных системах согласно технической документации</t>
  </si>
  <si>
    <t>Устанавливать обновления программного обеспечения, включая программное обеспечение средств защиты информации</t>
  </si>
  <si>
    <t>Порядок эксплуатации средств антивирусной защиты в операционных системах</t>
  </si>
  <si>
    <t>Проверка корректности работы программно-аппаратных средств защиты информации при их взаимодействии с техническими средствами и программным обеспечением</t>
  </si>
  <si>
    <t>Выполнять резервное копирование и аварийное восстановление работоспособности средств защиты информации</t>
  </si>
  <si>
    <t>Формы и методы инструктирования пользователей по порядку работы в операционных системах</t>
  </si>
  <si>
    <t>ФГОС СПО 10.02.04 ОБЕСПЕЧЕНИЕ ИНФОРМАЦИОННОЙ БЕЗОПАСНОСТИ ТЕЛЕКОММУНИКАЦИОННЫХ СИСТЕМ</t>
  </si>
  <si>
    <t>Профессиональные компетенции по видам деятельности</t>
  </si>
  <si>
    <t>ПК 1.1. Производить монтаж, настройку, проверку функционирования и конфигурирование оборудования информационно-телекоммуникационных систем и сетей.
ПК 1.2. Осуществлять диагностику технического состояния, поиск неисправностей и ремонт оборудования информационно-телекоммуникационных систем и сетей.
ПК 1.3. Проводить техническое обслуживание оборудования информационно-телекоммуникационных систем и сетей.
ПК 1.4. Осуществлять контроль функционирования информационно-телекоммуникационных систем и сетей.                                                                                                                                   ПК 2.1. Производить установку, настройку, испытания и конфигурирование программных и программно-аппаратных, в том числе криптографических средств защиты
информации от несанкционированного доступа и специальных воздействий в оборудование информационно-телекоммуникационных систем и сетей.
ПК 2.2. Поддерживать бесперебойную работу программных и программно-аппаратных, в том числе криптографических средств защиты информации в информационно_x0002_телекоммуникационных системах и сетях.
ПК 2.3. Осуществлять защиту информации от несанкционированных действий и специальных воздействий в информационно-телекоммуникационных системах и сетях
с использованием программных и программно-аппаратных, в том числе криптографических средств в соответствии с предъявляемыми требованиями.
ПК 3.1. Производить установку, монтаж, настройку и испытания технических средств защиты информации от утечки по техническим каналам в информационно_x0002_телекоммуникационных системах и сетях.
ПК 3.2. Проводить техническое обслуживание, диагностику, устранение неисправностей и ремонт технических средств защиты информации, используемых в
информационно-телекоммуникационных системах и сетях.
ПК 3.3. Осуществлять защиту информации от утечки по техническим каналам в информационно-телекоммуникационных системах и сетях с использованием
технических средств защиты в соответствии с предъявляемыми требованиями.
ПК 3.4. Проводить отдельные работы по физической защите линий связи информационно-телекоммуникационных систем и сетей.</t>
  </si>
  <si>
    <t>ФГОС СПО 10.02.05 ОБЕСПЕЧЕНИЕ ИНФОРМАЦИОННОЙ БЕЗОПАСНОСТИ АВТОМАТИЗИРОВАННЫХ СИСТЕМ</t>
  </si>
  <si>
    <t>ПК 1.1. Производить установку и настройку компонентов автоматизированных (информационных) систем в защищенном исполнении в соответствии с требованиями
эксплуатационной документации.
ПК 1.2. Администрировать программные и программно-аппаратные компоненты автоматизированной (информационной) системы в защищенном исполнении.
ПК 1.3. Обеспечивать бесперебойную работу автоматизированных (информационных) систем в защищенном исполнении в соответствии с требованиями
эксплуатационной документации.                                                                                                                                                                                             ПК 1.4. Осуществлять проверку технического состояния, техническое обслуживание и текущий ремонт, устранять отказы и восстанавливать работоспособность
автоматизированных (информационных) систем в защищенном исполнении.
ПК 2.1. Осуществлять установку и настройку отдельных программных, программно-аппаратных средств защиты информации.
ПК 2.2. Обеспечивать защиту информации в автоматизированных системах отдельными программными, программно-аппаратными средствами.
ПК 2.3. Осуществлять тестирование функций отдельных программных и программно-аппаратных средств защиты информации.
ПК 2.4. Осуществлять обработку, хранение и передачу информации ограниченного доступа.
ПК 2.5. Уничтожать информацию и носители информации с использованием программных и программно-аппаратных средств.
ПК 2.6. Осуществлять регистрацию основных событий в автоматизированных (информационных) системах, в том числе с использованием программных и программно_x0002_аппаратных средств обнаружения, предупреждения и ликвидации последствий компьютерных атак.
ПК 3.1. Осуществлять установку, монтаж, настройку и техническое обслуживание технических средств защиты информации в соответствии с требованиями
эксплуатационной документации.
ПК 3.2. Осуществлять эксплуатацию технических средств защиты информации в соответствии с требованиями эксплуатационной документации.
ПК 3.3. Осуществлять измерение параметров побочных электромагнитных излучений и наводок, создаваемых техническими средствами обработки информации
ограниченного доступа.
ПК 3.4. Осуществлять измерение параметров фоновых шумов, а также физических полей, создаваемых техническими средствами защиты информации.
ПК 3.5. Организовывать отдельные работы по физической защите объектов информатизации.</t>
  </si>
  <si>
    <t>Ввод в эксплуатацию программно-аппаратных средств защиты информации в компьютерных сетях</t>
  </si>
  <si>
    <t>Применять программно-аппаратные средства защиты информации в компьютерных сетях</t>
  </si>
  <si>
    <t>Топология и протоколы сетевого взаимодействия, применяемые в эксплуатируемых компьютерных сетях</t>
  </si>
  <si>
    <t>Установка программно-аппаратных средств защиты информации в компьютерных сетях</t>
  </si>
  <si>
    <t>Устанавливать межсетевые экраны в компьютерных сетях</t>
  </si>
  <si>
    <t>Состав и основные характеристики оборудования, применяемого при построении компьютерных сетей</t>
  </si>
  <si>
    <t>Установка средств межсетевого экранирования в соответствии с действующими требованиями по защите информации</t>
  </si>
  <si>
    <t>Конфигурировать межсетевые экраны в соответствии с заданными правилами</t>
  </si>
  <si>
    <t>Типовые методы и протоколы идентификации, аутентификации и авторизации в компьютерных сетях</t>
  </si>
  <si>
    <t>Настройка программно-аппаратных средств защиты информации в компьютерных сетях по заданным шаблонам</t>
  </si>
  <si>
    <t>Контролировать корректность настройки межсетевых экранов в соответствии с заданными правилами</t>
  </si>
  <si>
    <t>Типичные сетевые атаки и способы защиты от них</t>
  </si>
  <si>
    <t>Устранение неисправностей программно-аппаратных средств защиты информации в компьютерных сетях согласно технической документации</t>
  </si>
  <si>
    <t>Работать в компьютерных сетях с соблюдением действующих требований по защите информации</t>
  </si>
  <si>
    <t>Инструктирование пользователей по порядку безопасной работы в компьютерных сетях</t>
  </si>
  <si>
    <t>Проводить мониторинг, анализ и сравнение эффективности программно-аппаратных средств защиты информации в компьютерных сетях</t>
  </si>
  <si>
    <t>Основные источники угроз информационной безопасности и меры по их предотвращению</t>
  </si>
  <si>
    <t>Оформление эксплуатационной документации на программно-аппаратные средства защиты информации в компьютерных сетях</t>
  </si>
  <si>
    <t>Формулировать предложения по применению программно-аппаратных средств защиты информации в компьютерных сетях</t>
  </si>
  <si>
    <t>Основные методы организации и проведения технического обслуживания коммутационного оборудования компьютерных сетей</t>
  </si>
  <si>
    <t>Установка программного обеспечения</t>
  </si>
  <si>
    <t>Устанавливать программное обеспечение в соответствии с технической документацией</t>
  </si>
  <si>
    <t>Порядок настройки программного обеспечения, систем управления базами данных и средств электронного документооборота</t>
  </si>
  <si>
    <t>Настройка программного обеспечения с соблюдением требований по защите информации</t>
  </si>
  <si>
    <t>Выполнять настройку параметров работы программного обеспечения, включая системы управления базами данных и средства электронного документооборота</t>
  </si>
  <si>
    <t>Общие принципы функционирования вредоносного программного обеспечения</t>
  </si>
  <si>
    <t>Настройка средств антивирусной защиты для корректной работы программного обеспечения по заданным шаблонам</t>
  </si>
  <si>
    <t>Работать с программным обеспечением с соблюдением действующих требований по защите информации</t>
  </si>
  <si>
    <t>Принципы функционирования средств антивирусной защиты</t>
  </si>
  <si>
    <t>Инструктирование пользователей о соблюдении требований по защите информации при работе с программным обеспечением</t>
  </si>
  <si>
    <t>Настройка встроенных средств защиты информации программного обеспечения по заданным шаблонам</t>
  </si>
  <si>
    <t>Проверка функционирования встроенных средств защиты информации программного обеспечения</t>
  </si>
  <si>
    <t>Особенности источников угроз информационной безопасности, связанных с эксплуатацией программного обеспечения</t>
  </si>
  <si>
    <t>Обнаружение признаков наличия вредоносного программного обеспечения</t>
  </si>
  <si>
    <t>Признаки наличия вредоносного программного обеспечения</t>
  </si>
  <si>
    <t>Типичные уязвимости программного обеспечения и методы их устранения</t>
  </si>
  <si>
    <t>Общие принципы функционирования средств защиты информации программного обеспечения, в том числе средств криптографической защиты информации</t>
  </si>
  <si>
    <t>Порядок эксплуатации средств антивирусной защиты</t>
  </si>
  <si>
    <t>Порядок обеспечения безопасности информации при эксплуатации программного обеспечения</t>
  </si>
  <si>
    <t>Нормативные правовые акты в области защиты информации</t>
  </si>
  <si>
    <t>Основные руководящие и методические документы уполномоченных федеральных органов исполнительной власти по защите информации и обеспечению безопасности критической информационной инфраструктуры</t>
  </si>
  <si>
    <t>Организационные меры по защите информации</t>
  </si>
  <si>
    <t>Соблюдение цифровой гигиены</t>
  </si>
  <si>
    <t>Расследование инцидентов</t>
  </si>
  <si>
    <t>Решен инцидент 1</t>
  </si>
  <si>
    <t>Решен инцидент 2</t>
  </si>
  <si>
    <t>Решен инцидент 3</t>
  </si>
  <si>
    <t>Решен инцидент 4</t>
  </si>
  <si>
    <t>Решен инцидент 5</t>
  </si>
  <si>
    <t>Решен инцидент 6</t>
  </si>
  <si>
    <t>Решен инцидент 7</t>
  </si>
  <si>
    <t>Решен инцидент 8</t>
  </si>
  <si>
    <t>Решен инцидент 9</t>
  </si>
  <si>
    <t>Решен инцидент 10</t>
  </si>
  <si>
    <t>Решен инцидент 11</t>
  </si>
  <si>
    <t xml:space="preserve">Наименование </t>
  </si>
  <si>
    <t>Краткие (рамочные) технические характеристики</t>
  </si>
  <si>
    <t>Вид</t>
  </si>
  <si>
    <t>Количество</t>
  </si>
  <si>
    <t>Единица измерения</t>
  </si>
  <si>
    <t>Итоговое количество</t>
  </si>
  <si>
    <t>Рекомендации представителей индустрии (указывается конкретное оборудование)</t>
  </si>
  <si>
    <t>Мебель</t>
  </si>
  <si>
    <t>Компьютер в сборе</t>
  </si>
  <si>
    <t>Оборудование</t>
  </si>
  <si>
    <t>Комплект мышь и клавиатура</t>
  </si>
  <si>
    <t>Тип подключения - USB</t>
  </si>
  <si>
    <t>Охрана труда и техника безопасности</t>
  </si>
  <si>
    <t>Охрана труда</t>
  </si>
  <si>
    <t>Количество
на команду</t>
  </si>
  <si>
    <t>Проектор+экран</t>
  </si>
  <si>
    <t>ViewSonic PS750HD; ультрокороткофокусный; Разрешение 1080р</t>
  </si>
  <si>
    <t>В составе: 
Программное обеспечение ViPNet Administrator 4.х 
Программное обеспечение ViPNet Coordinator VA 
Программное обеспечение ViPNet IDS NS VA 
Программное обеспечение ViPNet IDS МС VA 
COB ViPNet IDS HS 1.x Базовая лицензия 
Программное обеспечение ViPNet TIAS VA 3.x 
Программное обеспечение ViPNet xFirewall 5 VA1000 
Программное обеспечение ViPNet Client for Windows 4.х 
Программное обеспечение ViPNet Client 4U for Linux 
Программное обеспечение ViPNet PKI Client 
ПМДЗ ViPNet SafeBoot</t>
  </si>
  <si>
    <t>Программное обеспечение</t>
  </si>
  <si>
    <t>Операционная система для рабочих станций</t>
  </si>
  <si>
    <t>Windows 10</t>
  </si>
  <si>
    <t>Операционная система для серверов</t>
  </si>
  <si>
    <t>РЕД ОС 7.3</t>
  </si>
  <si>
    <t>Комната Конкурсантов (по количеству конкурсантов)</t>
  </si>
  <si>
    <t>Расходные материалы</t>
  </si>
  <si>
    <t>А</t>
  </si>
  <si>
    <t>И</t>
  </si>
  <si>
    <t>да/нет</t>
  </si>
  <si>
    <t>Б</t>
  </si>
  <si>
    <t>В</t>
  </si>
  <si>
    <t>Код</t>
  </si>
  <si>
    <t>Подкритерий</t>
  </si>
  <si>
    <t>Тип аспекта</t>
  </si>
  <si>
    <t>Аспект</t>
  </si>
  <si>
    <t>Судейский балл</t>
  </si>
  <si>
    <t>Методика проверки аспекта</t>
  </si>
  <si>
    <t>Требование или номинальный размер</t>
  </si>
  <si>
    <t>Проф. задача</t>
  </si>
  <si>
    <t>Макс. балл</t>
  </si>
  <si>
    <t>Модуль А - Защита ИТ-инфраструктуры</t>
  </si>
  <si>
    <t>Модуль Б - Расследование инцидентов информационной безопасности</t>
  </si>
  <si>
    <t>Модуль В - Аудит информационной системы</t>
  </si>
  <si>
    <t>ПРОЕКТ</t>
  </si>
  <si>
    <t>Инфраструктурный лист для оснащения конкурсной площадки</t>
  </si>
  <si>
    <t>по компетенции</t>
  </si>
  <si>
    <t>Основная информация о конкурсной площадке:</t>
  </si>
  <si>
    <t>Субъект Российской Федерации:</t>
  </si>
  <si>
    <t>Базовая организация расположения конкурсной площадки: КГБ ПОУ "НГГПК"</t>
  </si>
  <si>
    <r>
      <t>Адрес базовой организации:</t>
    </r>
    <r>
      <rPr>
        <b/>
        <sz val="12"/>
        <color rgb="FFFF0000"/>
        <rFont val="Times New Roman"/>
        <family val="1"/>
        <charset val="204"/>
      </rPr>
      <t xml:space="preserve"> </t>
    </r>
  </si>
  <si>
    <r>
      <t>Главный эксперт:</t>
    </r>
    <r>
      <rPr>
        <b/>
        <sz val="12"/>
        <color rgb="FFFF0000"/>
        <rFont val="Times New Roman"/>
        <family val="1"/>
        <charset val="204"/>
      </rPr>
      <t xml:space="preserve"> </t>
    </r>
  </si>
  <si>
    <t xml:space="preserve">Технический эксперт: </t>
  </si>
  <si>
    <t xml:space="preserve">Количество экспертов (в т.ч. с главным экспертом): </t>
  </si>
  <si>
    <t xml:space="preserve">Количество конкурсантов (команд): </t>
  </si>
  <si>
    <t xml:space="preserve">Количество рабочих мест: </t>
  </si>
  <si>
    <t xml:space="preserve">Даты проведения: </t>
  </si>
  <si>
    <t>Общая зона конкурсной площадки (оборудование, инструмент, мебель)</t>
  </si>
  <si>
    <t xml:space="preserve">Требования к обеспечению зоны (коммуникации, площадь, сети, количество рабочих мест и др.): </t>
  </si>
  <si>
    <r>
      <t>Площадь зоны: 7</t>
    </r>
    <r>
      <rPr>
        <sz val="11"/>
        <color rgb="FFFF0000"/>
        <rFont val="Times New Roman"/>
        <family val="1"/>
        <charset val="204"/>
      </rPr>
      <t>0</t>
    </r>
    <r>
      <rPr>
        <sz val="11"/>
        <rFont val="Times New Roman"/>
        <family val="1"/>
        <charset val="204"/>
      </rPr>
      <t xml:space="preserve"> кв.м.</t>
    </r>
  </si>
  <si>
    <r>
      <t>Освещение:</t>
    </r>
    <r>
      <rPr>
        <sz val="11"/>
        <color rgb="FFFF0000"/>
        <rFont val="Times New Roman"/>
        <family val="1"/>
        <charset val="204"/>
      </rPr>
      <t xml:space="preserve"> </t>
    </r>
    <r>
      <rPr>
        <sz val="11"/>
        <rFont val="Times New Roman"/>
        <family val="1"/>
        <charset val="204"/>
      </rPr>
      <t xml:space="preserve"> </t>
    </r>
    <r>
      <rPr>
        <sz val="11"/>
        <color rgb="FFFF0000"/>
        <rFont val="Times New Roman"/>
        <family val="1"/>
        <charset val="204"/>
      </rPr>
      <t>350</t>
    </r>
    <r>
      <rPr>
        <sz val="11"/>
        <rFont val="Times New Roman"/>
        <family val="1"/>
        <charset val="204"/>
      </rPr>
      <t xml:space="preserve"> </t>
    </r>
  </si>
  <si>
    <t>Интернет : 200 Мбит/с</t>
  </si>
  <si>
    <r>
      <t xml:space="preserve">Электричество: </t>
    </r>
    <r>
      <rPr>
        <sz val="11"/>
        <color rgb="FFFF0000"/>
        <rFont val="Times New Roman"/>
        <family val="1"/>
        <charset val="204"/>
      </rPr>
      <t xml:space="preserve">4 </t>
    </r>
    <r>
      <rPr>
        <sz val="11"/>
        <rFont val="Times New Roman"/>
        <family val="1"/>
        <charset val="204"/>
      </rPr>
      <t xml:space="preserve">подключения к сети  по (220 Вольт и 380 Вольт)	</t>
    </r>
  </si>
  <si>
    <r>
      <rPr>
        <sz val="11"/>
        <rFont val="Times New Roman"/>
        <family val="1"/>
        <charset val="204"/>
      </rPr>
      <t xml:space="preserve">Контур заземления для электропитания и сети слаботочных подключений (при необходимости) : </t>
    </r>
    <r>
      <rPr>
        <sz val="11"/>
        <color rgb="FFFF0000"/>
        <rFont val="Times New Roman"/>
        <family val="1"/>
        <charset val="204"/>
      </rPr>
      <t>не требуется</t>
    </r>
  </si>
  <si>
    <r>
      <t xml:space="preserve">Покрытие пола: </t>
    </r>
    <r>
      <rPr>
        <sz val="11"/>
        <color rgb="FFFF0000"/>
        <rFont val="Times New Roman"/>
        <family val="1"/>
        <charset val="204"/>
      </rPr>
      <t>не требуется</t>
    </r>
  </si>
  <si>
    <r>
      <rPr>
        <sz val="11"/>
        <rFont val="Times New Roman"/>
        <family val="1"/>
        <charset val="204"/>
      </rPr>
      <t xml:space="preserve">Подведение/ отведение ГХВС (при необходимости) : </t>
    </r>
    <r>
      <rPr>
        <sz val="11"/>
        <color rgb="FFFF0000"/>
        <rFont val="Times New Roman"/>
        <family val="1"/>
        <charset val="204"/>
      </rPr>
      <t>не требуется</t>
    </r>
  </si>
  <si>
    <r>
      <rPr>
        <sz val="11"/>
        <rFont val="Times New Roman"/>
        <family val="1"/>
        <charset val="204"/>
      </rPr>
      <t xml:space="preserve">Подведение сжатого воздуха (при необходимости): </t>
    </r>
    <r>
      <rPr>
        <sz val="11"/>
        <color rgb="FFFF0000"/>
        <rFont val="Times New Roman"/>
        <family val="1"/>
        <charset val="204"/>
      </rPr>
      <t>не требуется</t>
    </r>
  </si>
  <si>
    <t>Кондиционер</t>
  </si>
  <si>
    <t>кондиционер</t>
  </si>
  <si>
    <t>Точка доступа</t>
  </si>
  <si>
    <t>Asus AX6000 точка доступа WIFI</t>
  </si>
  <si>
    <t xml:space="preserve">Коммутатор </t>
  </si>
  <si>
    <t>ST-S1611POE</t>
  </si>
  <si>
    <t>Процессор – Intel Core i7 8700
ОЗУ – 16 ГБт DDR 4
SSD – 512 ГБт
HDD – 1 ТБт
Видео карта gt 710
ОС - Microsoft Windows 10</t>
  </si>
  <si>
    <t xml:space="preserve">21", разрешение 1920х1080, видеовыходы VGA, HDMI, DVI-D                     </t>
  </si>
  <si>
    <t>Учебно-методический комплекс ViPNet «Информационная безопасность» или аналоги</t>
  </si>
  <si>
    <t xml:space="preserve">Kali linux </t>
  </si>
  <si>
    <t xml:space="preserve">Русбитех Astra Linux </t>
  </si>
  <si>
    <t>предоставляется партнером</t>
  </si>
  <si>
    <t>РЕД Виртуализация</t>
  </si>
  <si>
    <t xml:space="preserve">Альт виртуализация </t>
  </si>
  <si>
    <t>Брест</t>
  </si>
  <si>
    <t>Microsoft Windows Server 2016 или аналоги</t>
  </si>
  <si>
    <t>Microsoft Windows Server 2019 или аналоги</t>
  </si>
  <si>
    <t>Альт Рабочая станция или аналоги</t>
  </si>
  <si>
    <t>vESR виртуальный коммутатор ELTEX</t>
  </si>
  <si>
    <t>Сервер безопасности</t>
  </si>
  <si>
    <t>ViPNet SafePoint</t>
  </si>
  <si>
    <t>Cистема комплексной защиты рабочих станций и серверов</t>
  </si>
  <si>
    <t>ViPNet EndPoint Protection</t>
  </si>
  <si>
    <t>Программно-аппаратный комплекс для генерации ключей</t>
  </si>
  <si>
    <t>ViPNet PKI Service</t>
  </si>
  <si>
    <t>Офисный стол</t>
  </si>
  <si>
    <t>2400*600 мм.</t>
  </si>
  <si>
    <t>1100*600 мм</t>
  </si>
  <si>
    <t>1600*600 мм</t>
  </si>
  <si>
    <t>Офисный стул</t>
  </si>
  <si>
    <t>Easy Chair Изо С73 серый</t>
  </si>
  <si>
    <t>Ионизатор</t>
  </si>
  <si>
    <t>Очистка воздуха</t>
  </si>
  <si>
    <t>Кулер 19 л (холодная/горячая вода)</t>
  </si>
  <si>
    <t>Диспенсер DY - 110 черный и белый (напольный)</t>
  </si>
  <si>
    <t>Компьютерный стул</t>
  </si>
  <si>
    <t>ОФИСНОЕ КРЕСЛО БЮРОКРАТ CH-1300N/Gray</t>
  </si>
  <si>
    <t>МФУ черно белое</t>
  </si>
  <si>
    <t>Kyocera ECOSYS M3648idn KX</t>
  </si>
  <si>
    <t>Оборудование IT</t>
  </si>
  <si>
    <t>Площадь зоны:  170 кв.м.</t>
  </si>
  <si>
    <r>
      <t>Освещение:</t>
    </r>
    <r>
      <rPr>
        <sz val="11"/>
        <color rgb="FFFF0000"/>
        <rFont val="Times New Roman"/>
        <family val="1"/>
        <charset val="204"/>
      </rPr>
      <t>300</t>
    </r>
    <r>
      <rPr>
        <sz val="11"/>
        <rFont val="Times New Roman"/>
        <family val="1"/>
        <charset val="204"/>
      </rPr>
      <t xml:space="preserve"> люкс</t>
    </r>
  </si>
  <si>
    <r>
      <t xml:space="preserve">Электричество: </t>
    </r>
    <r>
      <rPr>
        <sz val="11"/>
        <color rgb="FFFF0000"/>
        <rFont val="Times New Roman"/>
        <family val="1"/>
        <charset val="204"/>
      </rPr>
      <t>8</t>
    </r>
    <r>
      <rPr>
        <sz val="11"/>
        <rFont val="Times New Roman"/>
        <family val="1"/>
        <charset val="204"/>
      </rPr>
      <t xml:space="preserve"> подключения к сети  по (220 Вольт и 380 Вольт)	</t>
    </r>
  </si>
  <si>
    <t>500*600 мм.</t>
  </si>
  <si>
    <t xml:space="preserve">шт ( на 1 раб.место) </t>
  </si>
  <si>
    <t>Стул</t>
  </si>
  <si>
    <t>Многоместная секция Камилла
КМ ( трехместное)</t>
  </si>
  <si>
    <t xml:space="preserve">шт ( на 3 раб.место) </t>
  </si>
  <si>
    <t>Мусорная корзина</t>
  </si>
  <si>
    <t>Металлическая, сетчатая, 10 л.</t>
  </si>
  <si>
    <t>Экран</t>
  </si>
  <si>
    <t>Таймер</t>
  </si>
  <si>
    <t>Аптечка первой помощи работникам</t>
  </si>
  <si>
    <t>По приказу № 169н</t>
  </si>
  <si>
    <t>Огнетушитель углекислотный ОУ-1 или аналог</t>
  </si>
  <si>
    <t>ОУ-5</t>
  </si>
  <si>
    <t>Комната Экспертов (включая комнату Главного эксперта) (оборудование, инструмент, мебель) (по количеству экспертов)</t>
  </si>
  <si>
    <r>
      <t>Площадь зоны: 14</t>
    </r>
    <r>
      <rPr>
        <sz val="11"/>
        <color rgb="FFFF0000"/>
        <rFont val="Times New Roman"/>
        <family val="1"/>
        <charset val="204"/>
      </rPr>
      <t xml:space="preserve">0 </t>
    </r>
    <r>
      <rPr>
        <sz val="11"/>
        <rFont val="Times New Roman"/>
        <family val="1"/>
        <charset val="204"/>
      </rPr>
      <t>кв.м.</t>
    </r>
  </si>
  <si>
    <r>
      <t>Освещение:</t>
    </r>
    <r>
      <rPr>
        <sz val="11"/>
        <color rgb="FFFF0000"/>
        <rFont val="Times New Roman"/>
        <family val="1"/>
        <charset val="204"/>
      </rPr>
      <t xml:space="preserve"> </t>
    </r>
    <r>
      <rPr>
        <sz val="11"/>
        <color rgb="FFFF0000"/>
        <rFont val="Times New Roman"/>
        <family val="1"/>
        <charset val="204"/>
      </rPr>
      <t>300</t>
    </r>
    <r>
      <rPr>
        <sz val="11"/>
        <rFont val="Times New Roman"/>
        <family val="1"/>
        <charset val="204"/>
      </rPr>
      <t xml:space="preserve"> люкс</t>
    </r>
  </si>
  <si>
    <t>Персональный компьютер в сборе</t>
  </si>
  <si>
    <t>Процессор – Intel Core i7 8700
ОЗУ – 16 ГБт DDR 4
SSD – 812 ГБт
HDD – 1 ТБт
Видео карта gt 710-730
ОС - Microsoft Windows 10</t>
  </si>
  <si>
    <t>Компьютерный монитор</t>
  </si>
  <si>
    <t>Интерфейсный кабель для подключения монитора</t>
  </si>
  <si>
    <t>HDMI 2.0; 1,8 м</t>
  </si>
  <si>
    <t>Клавиатура</t>
  </si>
  <si>
    <t>Компьютерная мышь</t>
  </si>
  <si>
    <t>Кабель питания</t>
  </si>
  <si>
    <t>Кабель питания CEE 7/7 - IEC 320 C13</t>
  </si>
  <si>
    <t>Интерфейсный кабель для подключения МФУ</t>
  </si>
  <si>
    <t>USB B 2.0; 1,8 м.</t>
  </si>
  <si>
    <t>Запасной картридж для МФУ</t>
  </si>
  <si>
    <t>TK-1170</t>
  </si>
  <si>
    <t>1200*600 мм.</t>
  </si>
  <si>
    <t>ОФИСНОЕ КРЕСЛО БЮРОКРАТ CH-1600N/Gray</t>
  </si>
  <si>
    <t>Аптечка</t>
  </si>
  <si>
    <t>Огнетушитель</t>
  </si>
  <si>
    <t>ОУ-8</t>
  </si>
  <si>
    <t>Сервер</t>
  </si>
  <si>
    <t>Площадь зоны: не менее 15  кв.м.</t>
  </si>
  <si>
    <r>
      <t>Освещение:</t>
    </r>
    <r>
      <rPr>
        <sz val="11"/>
        <color rgb="FFFF0000"/>
        <rFont val="Times New Roman"/>
        <family val="1"/>
        <charset val="204"/>
      </rPr>
      <t xml:space="preserve"> </t>
    </r>
    <r>
      <rPr>
        <sz val="11"/>
        <color rgb="FFFF0000"/>
        <rFont val="Times New Roman"/>
        <family val="1"/>
        <charset val="204"/>
      </rPr>
      <t>200</t>
    </r>
    <r>
      <rPr>
        <sz val="11"/>
        <rFont val="Times New Roman"/>
        <family val="1"/>
        <charset val="204"/>
      </rPr>
      <t xml:space="preserve"> люкс</t>
    </r>
  </si>
  <si>
    <t>Интернет : 1Гбит/с</t>
  </si>
  <si>
    <r>
      <t xml:space="preserve">Электричество: </t>
    </r>
    <r>
      <rPr>
        <sz val="11"/>
        <color rgb="FFFF0000"/>
        <rFont val="Times New Roman"/>
        <family val="1"/>
        <charset val="204"/>
      </rPr>
      <t>5</t>
    </r>
    <r>
      <rPr>
        <sz val="11"/>
        <rFont val="Times New Roman"/>
        <family val="1"/>
        <charset val="204"/>
      </rPr>
      <t xml:space="preserve"> подключения к сети  по (220 Вольт и 380 Вольт)	</t>
    </r>
  </si>
  <si>
    <t>Комментарии</t>
  </si>
  <si>
    <t xml:space="preserve">Компьютер-сервер </t>
  </si>
  <si>
    <t xml:space="preserve">ЦПУ: 
- ядер - 20
- количество потоков - 40
- количество процессоров - 2
- базовая тактовая частота - 3 ГГц
ОЗУ:
- объем - 256 Гб
ПЗУ:
- HDD - 5 Тб
Сетевой адаптер:
- Ethernet стандарт 1000BASE-T 
-  VMWare ESX </t>
  </si>
  <si>
    <t>VGA</t>
  </si>
  <si>
    <t>ПО серверная операционная система</t>
  </si>
  <si>
    <t>ОС Microsoft Windows Server 2016</t>
  </si>
  <si>
    <t>ПО</t>
  </si>
  <si>
    <t>ПО для офисной работы</t>
  </si>
  <si>
    <t>Microsoft Office 2019</t>
  </si>
  <si>
    <t>ПО для виртуализации и управления ВМ</t>
  </si>
  <si>
    <t>VMware ESXi</t>
  </si>
  <si>
    <t>ОФИСНОЕ КРЕСЛО БЮРОКРАТ CH-1300N/BLACK</t>
  </si>
  <si>
    <t>Складское помещение не требуется</t>
  </si>
  <si>
    <t>Установлен сервер РЕД ОС</t>
  </si>
  <si>
    <t>Наличие работоспособной ВМ STR1</t>
  </si>
  <si>
    <t>Настроение сетевое хранилище для сервера РЕД СОФТ</t>
  </si>
  <si>
    <t>status nfs.server.service
nano /etc/exports</t>
  </si>
  <si>
    <t>Установлена РЕД Виртуализация</t>
  </si>
  <si>
    <t>Имеется доступ до веб-интерфейса
Включен режим виртуализации для "гостевых" машин</t>
  </si>
  <si>
    <t>FQDN соответствует /etc/hosts</t>
  </si>
  <si>
    <t>Не проверяется, если аспект "РЕД Виртуализация" = нет</t>
  </si>
  <si>
    <t>Корректно установлен менеджер виртуализации (node)</t>
  </si>
  <si>
    <t>Не проверяется, если аспект "РЕД Виртуализация" = нет
Доступ до node, согласно hosts, с помощью логина admin</t>
  </si>
  <si>
    <t>Установлен ЦУС</t>
  </si>
  <si>
    <t>Установлен УКЦ</t>
  </si>
  <si>
    <t>Справочники выпущены для всех устройств внутри филиала</t>
  </si>
  <si>
    <t>Ключи выданы для всех устройств внутри филиала</t>
  </si>
  <si>
    <t>Установлен клиент администратора</t>
  </si>
  <si>
    <t>Установлены все клиенты пользователей</t>
  </si>
  <si>
    <t>Импортирован маршрутизатор Eltex</t>
  </si>
  <si>
    <t>Настроен DHCP-сервер для указанной подсети у маршрутизатора Eltex</t>
  </si>
  <si>
    <t>Импортирован шлюз безопасности VipNet Coordinator и активирована лицензия</t>
  </si>
  <si>
    <t>Импортирован NGFW xFirewall и активирована лицензия</t>
  </si>
  <si>
    <t>Заблокирован трафик для указанных доменных имен</t>
  </si>
  <si>
    <t>Включен и настроен DHCP сервер у Coordinator, NGFW</t>
  </si>
  <si>
    <t>Установлены правила фильтрации для ICMP у Coordinator, NGFW</t>
  </si>
  <si>
    <t>Установлен сервер ViPNet EndPoint Protection</t>
  </si>
  <si>
    <t>Выпущен сертификат</t>
  </si>
  <si>
    <t>Установлена Альт Виртуализация</t>
  </si>
  <si>
    <t>Имеется доступ по внешнему IP-адресу
Включен режим виртуализации для "гостевых" машин</t>
  </si>
  <si>
    <t>Не проверяется, если аспект "Альт Виртуализация" = нет</t>
  </si>
  <si>
    <t>Для сервера виртуализации выбран корректная версия ОС</t>
  </si>
  <si>
    <t>Для сервера виртуализации выбран корректный уровень защищенности</t>
  </si>
  <si>
    <t>Установлен БРЕСТ (Группа Астра)</t>
  </si>
  <si>
    <t>Создан корректный пользователь
Имеется доступ к веб-интерфейсу (Авторизация пройдена успешно)</t>
  </si>
  <si>
    <t>Не проверяется, если аспект "Установлен БРЕСТ (Группа Астра)" = нет</t>
  </si>
  <si>
    <t>Установлен доменный сервер с корректно настроенным доменом.</t>
  </si>
  <si>
    <t>Пользователи подключены к домену</t>
  </si>
  <si>
    <t>Для устройств пользовательского уровня созданы не менее двух учетных записей</t>
  </si>
  <si>
    <t>Для устройств пользовательского уровня установлены SafeBoot</t>
  </si>
  <si>
    <t>При покидании рабочего места учетная запись хостового устройства заблокирована. Все использованные материалы и разработки аккуратно сложены и недоступны для обозрения третьими лицами</t>
  </si>
  <si>
    <t>Проверяется с помощью Scoreboard CTFd</t>
  </si>
  <si>
    <t>Решен инцидент 12</t>
  </si>
  <si>
    <t>Решен инцидент 13</t>
  </si>
  <si>
    <t>Решен инцидент 14</t>
  </si>
  <si>
    <t>Решен инцидент 15</t>
  </si>
  <si>
    <t>Решен инцидент 16</t>
  </si>
  <si>
    <t>Решен инцидент 17</t>
  </si>
  <si>
    <t>Решен инцидент 18</t>
  </si>
  <si>
    <t>Решен инцидент 19</t>
  </si>
  <si>
    <t>Решен инцидент 20</t>
  </si>
  <si>
    <t>Решен инцидент 21</t>
  </si>
  <si>
    <t>Решен инцидент 22</t>
  </si>
  <si>
    <t>Решен инцидент 23</t>
  </si>
  <si>
    <t>Решен инцидент 24</t>
  </si>
  <si>
    <t>Решен инцидент 25</t>
  </si>
  <si>
    <t>Решен инцидент 26</t>
  </si>
  <si>
    <t>Решен инцидент 27</t>
  </si>
  <si>
    <t>Решен инцидент 28</t>
  </si>
  <si>
    <t>Решен инцидент 29</t>
  </si>
  <si>
    <t>Решен инцидент 30</t>
  </si>
  <si>
    <t>Решен инцидент 31</t>
  </si>
  <si>
    <t>Решен инцидент 32</t>
  </si>
  <si>
    <t>Решен инцидент 33</t>
  </si>
  <si>
    <t>Решен инцидент 34</t>
  </si>
  <si>
    <t>Решен инцидент 35</t>
  </si>
  <si>
    <t>Решен инцидент 36</t>
  </si>
  <si>
    <t>Решен инцидент 37</t>
  </si>
  <si>
    <t>Решен инцидент 38</t>
  </si>
  <si>
    <t>Решен инцидент 39</t>
  </si>
  <si>
    <t>Мероприятие</t>
  </si>
  <si>
    <t>Наименование компетенции</t>
  </si>
  <si>
    <t>OFFICE R</t>
  </si>
  <si>
    <t>OFFICE B</t>
  </si>
  <si>
    <t>OFFICE A</t>
  </si>
  <si>
    <t>Общие требования к безопасности филиалов</t>
  </si>
  <si>
    <t>Цифровая гигиена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</si>
</sst>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scheme val="minor"/>
    </font>
    <font>
      <u/>
      <sz val="11"/>
      <color theme="10"/>
      <name val="Calibri"/>
      <family val="2"/>
      <charset val="204"/>
      <scheme val="minor"/>
    </font>
    <font>
      <sz val="11"/>
      <color theme="1"/>
      <name val="Times New Roman"/>
      <family val="1"/>
      <charset val="204"/>
    </font>
    <font>
      <b/>
      <sz val="14"/>
      <color theme="1"/>
      <name val="Times New Roman"/>
      <family val="1"/>
      <charset val="204"/>
    </font>
    <font>
      <sz val="14"/>
      <color theme="1"/>
      <name val="Times New Roman"/>
      <family val="1"/>
      <charset val="204"/>
    </font>
    <font>
      <u/>
      <sz val="12"/>
      <color theme="10"/>
      <name val="Times New Roman"/>
      <family val="1"/>
      <charset val="204"/>
    </font>
    <font>
      <sz val="10"/>
      <color theme="1"/>
      <name val="Times New Roman"/>
      <family val="1"/>
      <charset val="204"/>
    </font>
    <font>
      <sz val="10"/>
      <color indexed="64"/>
      <name val="Times New Roman"/>
      <family val="1"/>
      <charset val="204"/>
    </font>
    <font>
      <b/>
      <sz val="10"/>
      <color indexed="64"/>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2"/>
      <color theme="1"/>
      <name val="Times New Roman"/>
      <family val="1"/>
      <charset val="204"/>
    </font>
    <font>
      <i/>
      <sz val="12"/>
      <color indexed="63"/>
      <name val="Times New Roman"/>
      <family val="1"/>
      <charset val="204"/>
    </font>
    <font>
      <sz val="12"/>
      <color indexed="63"/>
      <name val="Times New Roman"/>
      <family val="1"/>
      <charset val="204"/>
    </font>
    <font>
      <sz val="10"/>
      <color rgb="FF555555"/>
      <name val="Arial"/>
      <family val="2"/>
      <charset val="204"/>
    </font>
    <font>
      <b/>
      <sz val="10"/>
      <color rgb="FF555555"/>
      <name val="Arial"/>
      <family val="2"/>
      <charset val="204"/>
    </font>
    <font>
      <sz val="11"/>
      <color theme="1"/>
      <name val="Calibri"/>
      <family val="2"/>
      <charset val="204"/>
      <scheme val="minor"/>
    </font>
    <font>
      <sz val="10"/>
      <color theme="1"/>
      <name val="Arial"/>
      <family val="2"/>
    </font>
    <font>
      <sz val="10"/>
      <name val="Arial"/>
      <family val="2"/>
      <charset val="204"/>
    </font>
    <font>
      <sz val="11"/>
      <name val="Calibri"/>
      <family val="2"/>
      <charset val="204"/>
      <scheme val="minor"/>
    </font>
    <font>
      <sz val="16"/>
      <name val="Times New Roman"/>
      <family val="1"/>
      <charset val="204"/>
    </font>
    <font>
      <sz val="11"/>
      <name val="Calibri"/>
      <family val="2"/>
      <charset val="204"/>
    </font>
    <font>
      <sz val="11"/>
      <name val="Times New Roman"/>
      <family val="1"/>
      <charset val="204"/>
    </font>
    <font>
      <b/>
      <sz val="16"/>
      <name val="Times New Roman"/>
      <family val="1"/>
      <charset val="204"/>
    </font>
    <font>
      <sz val="11"/>
      <color rgb="FFFF0000"/>
      <name val="Times New Roman"/>
      <family val="1"/>
      <charset val="204"/>
    </font>
    <font>
      <sz val="16"/>
      <color theme="0"/>
      <name val="Times New Roman"/>
      <family val="1"/>
      <charset val="204"/>
    </font>
    <font>
      <b/>
      <sz val="16"/>
      <color theme="0"/>
      <name val="Times New Roman"/>
      <family val="1"/>
      <charset val="204"/>
    </font>
    <font>
      <b/>
      <sz val="12"/>
      <color rgb="FFFF0000"/>
      <name val="Times New Roman"/>
      <family val="1"/>
      <charset val="204"/>
    </font>
    <font>
      <b/>
      <sz val="11"/>
      <color theme="1"/>
      <name val="Times New Roman"/>
      <family val="1"/>
      <charset val="204"/>
    </font>
    <font>
      <b/>
      <sz val="12"/>
      <color rgb="FFFFFFFF"/>
      <name val="Calibri"/>
      <family val="2"/>
      <charset val="1"/>
    </font>
    <font>
      <b/>
      <sz val="14"/>
      <color rgb="FF000000"/>
      <name val="Calibri"/>
      <family val="2"/>
      <charset val="1"/>
    </font>
    <font>
      <sz val="12"/>
      <color rgb="FF7F7F7F"/>
      <name val="Calibri"/>
      <family val="2"/>
      <charset val="204"/>
    </font>
  </fonts>
  <fills count="13">
    <fill>
      <patternFill patternType="none"/>
    </fill>
    <fill>
      <patternFill patternType="gray125"/>
    </fill>
    <fill>
      <patternFill patternType="solid">
        <fgColor theme="9" tint="0.79998168889431442"/>
        <bgColor indexed="65"/>
      </patternFill>
    </fill>
    <fill>
      <patternFill patternType="solid">
        <fgColor theme="0"/>
        <bgColor theme="0"/>
      </patternFill>
    </fill>
    <fill>
      <patternFill patternType="solid">
        <fgColor rgb="FFAEABAB"/>
        <bgColor rgb="FFAEABAB"/>
      </patternFill>
    </fill>
    <fill>
      <patternFill patternType="solid">
        <fgColor theme="0" tint="-0.34998626667073579"/>
        <bgColor rgb="FFFFC000"/>
      </patternFill>
    </fill>
    <fill>
      <patternFill patternType="solid">
        <fgColor theme="0" tint="-0.34998626667073579"/>
        <bgColor indexed="64"/>
      </patternFill>
    </fill>
    <fill>
      <patternFill patternType="solid">
        <fgColor theme="0"/>
        <bgColor indexed="64"/>
      </patternFill>
    </fill>
    <fill>
      <patternFill patternType="solid">
        <fgColor rgb="FFFFFFFF"/>
        <bgColor rgb="FFFFFFFF"/>
      </patternFill>
    </fill>
    <fill>
      <patternFill patternType="solid">
        <fgColor theme="1" tint="0.249977111117893"/>
        <bgColor indexed="64"/>
      </patternFill>
    </fill>
    <fill>
      <patternFill patternType="solid">
        <fgColor theme="1" tint="0.249977111117893"/>
        <bgColor rgb="FF3A3838"/>
      </patternFill>
    </fill>
    <fill>
      <patternFill patternType="solid">
        <fgColor rgb="FF2F5597"/>
        <bgColor rgb="FF666699"/>
      </patternFill>
    </fill>
    <fill>
      <patternFill patternType="solid">
        <fgColor rgb="FFDEEBF7"/>
        <bgColor rgb="FFE2F0D9"/>
      </patternFill>
    </fill>
  </fills>
  <borders count="36">
    <border>
      <left/>
      <right/>
      <top/>
      <bottom/>
      <diagonal/>
    </border>
    <border>
      <left style="thin">
        <color auto="1"/>
      </left>
      <right style="thin">
        <color auto="1"/>
      </right>
      <top style="thin">
        <color auto="1"/>
      </top>
      <bottom style="thin">
        <color auto="1"/>
      </bottom>
      <diagonal/>
    </border>
    <border>
      <left style="thick">
        <color auto="1"/>
      </left>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right/>
      <top style="thin">
        <color auto="1"/>
      </top>
      <bottom/>
      <diagonal/>
    </border>
    <border>
      <left style="medium">
        <color indexed="23"/>
      </left>
      <right style="medium">
        <color indexed="23"/>
      </right>
      <top style="medium">
        <color indexed="23"/>
      </top>
      <bottom style="medium">
        <color indexed="23"/>
      </bottom>
      <diagonal/>
    </border>
    <border>
      <left style="medium">
        <color indexed="23"/>
      </left>
      <right style="medium">
        <color indexed="23"/>
      </right>
      <top/>
      <bottom style="medium">
        <color indexed="23"/>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thin">
        <color auto="1"/>
      </left>
      <right/>
      <top/>
      <bottom style="medium">
        <color auto="1"/>
      </bottom>
      <diagonal/>
    </border>
    <border>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indexed="64"/>
      </left>
      <right/>
      <top/>
      <bottom style="medium">
        <color rgb="FF000000"/>
      </bottom>
      <diagonal/>
    </border>
    <border>
      <left/>
      <right/>
      <top/>
      <bottom style="medium">
        <color rgb="FF000000"/>
      </bottom>
      <diagonal/>
    </border>
    <border>
      <left/>
      <right style="medium">
        <color indexed="64"/>
      </right>
      <top/>
      <bottom style="medium">
        <color rgb="FF000000"/>
      </bottom>
      <diagonal/>
    </border>
    <border>
      <left style="medium">
        <color auto="1"/>
      </left>
      <right style="thin">
        <color indexed="64"/>
      </right>
      <top/>
      <bottom style="thin">
        <color auto="1"/>
      </bottom>
      <diagonal/>
    </border>
    <border>
      <left style="thin">
        <color indexed="64"/>
      </left>
      <right style="medium">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6">
    <xf numFmtId="0" fontId="0" fillId="0" borderId="0"/>
    <xf numFmtId="0" fontId="17" fillId="2" borderId="0" applyNumberFormat="0" applyBorder="0" applyProtection="0"/>
    <xf numFmtId="0" fontId="1" fillId="0" borderId="0" applyNumberFormat="0" applyFill="0" applyBorder="0" applyProtection="0"/>
    <xf numFmtId="0" fontId="17" fillId="0" borderId="0"/>
    <xf numFmtId="0" fontId="18" fillId="0" borderId="0"/>
    <xf numFmtId="0" fontId="20" fillId="0" borderId="0"/>
  </cellStyleXfs>
  <cellXfs count="150">
    <xf numFmtId="0" fontId="0" fillId="0" borderId="0" xfId="0"/>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2" borderId="1" xfId="1" applyFont="1" applyBorder="1" applyAlignment="1">
      <alignment horizontal="center" vertical="top"/>
    </xf>
    <xf numFmtId="0" fontId="4" fillId="2" borderId="1" xfId="1" applyFont="1" applyBorder="1" applyAlignment="1">
      <alignment horizontal="center" vertical="top" wrapText="1"/>
    </xf>
    <xf numFmtId="0" fontId="6" fillId="0" borderId="0" xfId="0" applyFont="1"/>
    <xf numFmtId="0" fontId="7" fillId="0" borderId="2" xfId="0" applyFont="1" applyBorder="1" applyAlignment="1">
      <alignment vertical="top" wrapText="1"/>
    </xf>
    <xf numFmtId="0" fontId="7" fillId="0" borderId="0" xfId="0" applyFont="1" applyAlignment="1">
      <alignment vertical="top"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xf numFmtId="0" fontId="12" fillId="0" borderId="1" xfId="0" applyFont="1" applyBorder="1" applyAlignment="1">
      <alignment horizontal="center" vertical="top"/>
    </xf>
    <xf numFmtId="0" fontId="9" fillId="0" borderId="1" xfId="0" applyFont="1" applyBorder="1" applyAlignment="1">
      <alignment vertical="top" wrapText="1"/>
    </xf>
    <xf numFmtId="0" fontId="13" fillId="0" borderId="0" xfId="0" applyFont="1" applyAlignment="1">
      <alignment vertical="center" wrapText="1"/>
    </xf>
    <xf numFmtId="0" fontId="9" fillId="0" borderId="1" xfId="0" applyFont="1" applyBorder="1" applyAlignment="1">
      <alignment vertical="top"/>
    </xf>
    <xf numFmtId="0" fontId="12" fillId="0" borderId="9" xfId="0" applyFont="1" applyBorder="1" applyAlignment="1">
      <alignment horizontal="center" vertical="top"/>
    </xf>
    <xf numFmtId="0" fontId="9" fillId="0" borderId="12" xfId="0" applyFont="1" applyBorder="1" applyAlignment="1">
      <alignment vertical="center" wrapText="1"/>
    </xf>
    <xf numFmtId="0" fontId="9" fillId="0" borderId="13" xfId="0" applyFont="1" applyBorder="1" applyAlignment="1">
      <alignment vertical="center" wrapText="1"/>
    </xf>
    <xf numFmtId="0" fontId="14" fillId="0" borderId="1" xfId="0" applyFont="1" applyBorder="1" applyAlignment="1">
      <alignment vertical="top" wrapText="1"/>
    </xf>
    <xf numFmtId="0" fontId="9" fillId="0" borderId="4" xfId="0" applyFont="1" applyBorder="1" applyAlignment="1">
      <alignment vertical="top"/>
    </xf>
    <xf numFmtId="0" fontId="9" fillId="0" borderId="1" xfId="0" applyFont="1" applyBorder="1" applyAlignment="1">
      <alignment vertical="center" wrapText="1"/>
    </xf>
    <xf numFmtId="0" fontId="9" fillId="0" borderId="3" xfId="0" applyFont="1" applyBorder="1" applyAlignment="1">
      <alignment vertical="top"/>
    </xf>
    <xf numFmtId="0" fontId="9" fillId="0" borderId="7" xfId="0" applyFont="1" applyBorder="1" applyAlignment="1">
      <alignment vertical="top"/>
    </xf>
    <xf numFmtId="0" fontId="14" fillId="0" borderId="3" xfId="0" applyFont="1" applyBorder="1" applyAlignment="1">
      <alignment vertical="top" wrapText="1"/>
    </xf>
    <xf numFmtId="0" fontId="0" fillId="0" borderId="0" xfId="0" applyAlignment="1">
      <alignment wrapText="1"/>
    </xf>
    <xf numFmtId="0" fontId="19" fillId="0" borderId="1" xfId="4" applyFont="1" applyBorder="1"/>
    <xf numFmtId="0" fontId="19" fillId="0" borderId="1" xfId="4" applyFont="1" applyBorder="1" applyAlignment="1">
      <alignment wrapText="1"/>
    </xf>
    <xf numFmtId="2" fontId="19" fillId="0" borderId="1" xfId="4" applyNumberFormat="1" applyFont="1" applyBorder="1"/>
    <xf numFmtId="0" fontId="19" fillId="0" borderId="1" xfId="4" applyFont="1" applyBorder="1" applyAlignment="1">
      <alignment horizontal="center" vertical="center"/>
    </xf>
    <xf numFmtId="0" fontId="19" fillId="0" borderId="0" xfId="4" applyFont="1" applyAlignment="1">
      <alignment horizontal="center" vertical="center"/>
    </xf>
    <xf numFmtId="0" fontId="19" fillId="0" borderId="1" xfId="0" applyFont="1" applyBorder="1" applyAlignment="1">
      <alignment horizontal="center" vertical="center"/>
    </xf>
    <xf numFmtId="0" fontId="19" fillId="0" borderId="0" xfId="0" applyFont="1" applyAlignment="1">
      <alignment horizontal="center" vertical="center"/>
    </xf>
    <xf numFmtId="0" fontId="19" fillId="0" borderId="0" xfId="0" applyFont="1" applyAlignment="1">
      <alignment horizontal="left" vertical="center"/>
    </xf>
    <xf numFmtId="2" fontId="19" fillId="0" borderId="0" xfId="0" applyNumberFormat="1" applyFont="1" applyAlignment="1">
      <alignment horizontal="center" vertical="center"/>
    </xf>
    <xf numFmtId="0" fontId="23" fillId="0" borderId="1" xfId="4" applyFont="1" applyBorder="1" applyAlignment="1">
      <alignment horizontal="center" vertical="center" wrapText="1"/>
    </xf>
    <xf numFmtId="0" fontId="23" fillId="0" borderId="16" xfId="4" applyFont="1" applyBorder="1"/>
    <xf numFmtId="0" fontId="20" fillId="0" borderId="1" xfId="0" applyFont="1" applyBorder="1" applyAlignment="1">
      <alignment horizontal="center" wrapText="1"/>
    </xf>
    <xf numFmtId="0" fontId="23" fillId="0" borderId="1" xfId="4" applyFont="1" applyBorder="1" applyAlignment="1">
      <alignment horizontal="left" vertical="center" wrapText="1"/>
    </xf>
    <xf numFmtId="0" fontId="23" fillId="0" borderId="1" xfId="4" applyFont="1" applyBorder="1" applyAlignment="1">
      <alignment horizontal="center" vertical="center"/>
    </xf>
    <xf numFmtId="0" fontId="23" fillId="0" borderId="1" xfId="4" applyFont="1" applyBorder="1"/>
    <xf numFmtId="0" fontId="19" fillId="0" borderId="1" xfId="0" applyFont="1" applyBorder="1" applyAlignment="1">
      <alignment horizontal="left" vertical="center" wrapText="1"/>
    </xf>
    <xf numFmtId="0" fontId="2" fillId="0" borderId="1" xfId="0" applyFont="1" applyBorder="1" applyAlignment="1">
      <alignment horizontal="center" vertical="top" wrapText="1"/>
    </xf>
    <xf numFmtId="0" fontId="21" fillId="4" borderId="14" xfId="4" applyFont="1" applyFill="1" applyBorder="1" applyAlignment="1">
      <alignment horizontal="center" vertical="center"/>
    </xf>
    <xf numFmtId="0" fontId="22" fillId="0" borderId="0" xfId="4" applyFont="1"/>
    <xf numFmtId="0" fontId="22" fillId="0" borderId="15" xfId="4" applyFont="1" applyBorder="1"/>
    <xf numFmtId="0" fontId="21" fillId="5" borderId="17" xfId="4" applyFont="1" applyFill="1" applyBorder="1" applyAlignment="1">
      <alignment horizontal="center" vertical="center"/>
    </xf>
    <xf numFmtId="0" fontId="12" fillId="0" borderId="1" xfId="0" applyFont="1" applyBorder="1" applyAlignment="1">
      <alignment horizontal="center" wrapText="1"/>
    </xf>
    <xf numFmtId="0" fontId="12" fillId="0" borderId="1" xfId="0" applyFont="1" applyBorder="1" applyAlignment="1">
      <alignment horizontal="center"/>
    </xf>
    <xf numFmtId="0" fontId="9" fillId="0" borderId="1" xfId="0" applyFont="1" applyBorder="1" applyAlignment="1">
      <alignment horizontal="left" vertical="top" wrapText="1"/>
    </xf>
    <xf numFmtId="0" fontId="9" fillId="0" borderId="11" xfId="0" applyFont="1" applyBorder="1" applyAlignment="1">
      <alignment horizontal="left" vertical="top"/>
    </xf>
    <xf numFmtId="0" fontId="15" fillId="0" borderId="0" xfId="0" applyFont="1" applyAlignment="1">
      <alignment horizontal="left" vertical="top" wrapText="1"/>
    </xf>
    <xf numFmtId="0" fontId="15" fillId="0" borderId="5" xfId="0" applyFont="1" applyBorder="1" applyAlignment="1">
      <alignment horizontal="left" vertical="top" wrapText="1"/>
    </xf>
    <xf numFmtId="0" fontId="16" fillId="0" borderId="10" xfId="0" applyFont="1" applyBorder="1" applyAlignment="1">
      <alignment horizontal="left" vertical="top" wrapText="1"/>
    </xf>
    <xf numFmtId="0" fontId="16" fillId="0" borderId="8" xfId="0" applyFont="1" applyBorder="1" applyAlignment="1">
      <alignment horizontal="left" vertical="top" wrapText="1"/>
    </xf>
    <xf numFmtId="0" fontId="16" fillId="0" borderId="0" xfId="0" applyFont="1" applyAlignment="1">
      <alignment horizontal="left" vertical="top" wrapText="1"/>
    </xf>
    <xf numFmtId="0" fontId="9" fillId="0" borderId="0" xfId="0" applyFont="1" applyAlignment="1">
      <alignment horizontal="left" vertical="top"/>
    </xf>
    <xf numFmtId="0" fontId="1" fillId="0" borderId="0" xfId="2" applyAlignment="1">
      <alignment horizontal="center" vertical="center"/>
    </xf>
    <xf numFmtId="0" fontId="5" fillId="2" borderId="1" xfId="2" applyFont="1" applyFill="1" applyBorder="1" applyAlignment="1">
      <alignment horizontal="center" vertical="center" wrapText="1"/>
    </xf>
    <xf numFmtId="0" fontId="1" fillId="2" borderId="1" xfId="2" applyFill="1" applyBorder="1" applyAlignment="1">
      <alignment horizontal="center" vertical="center"/>
    </xf>
    <xf numFmtId="0" fontId="23" fillId="0" borderId="0" xfId="4" applyFont="1" applyAlignment="1">
      <alignment horizontal="right"/>
    </xf>
    <xf numFmtId="0" fontId="23" fillId="0" borderId="0" xfId="4" applyFont="1"/>
    <xf numFmtId="0" fontId="26" fillId="9" borderId="0" xfId="4" applyFont="1" applyFill="1" applyAlignment="1">
      <alignment horizontal="center"/>
    </xf>
    <xf numFmtId="0" fontId="26" fillId="10" borderId="0" xfId="4" applyFont="1" applyFill="1" applyAlignment="1">
      <alignment horizontal="center" vertical="center" wrapText="1"/>
    </xf>
    <xf numFmtId="0" fontId="27" fillId="10" borderId="0" xfId="4" applyFont="1" applyFill="1" applyAlignment="1">
      <alignment horizontal="center" vertical="center" wrapText="1"/>
    </xf>
    <xf numFmtId="0" fontId="10" fillId="0" borderId="0" xfId="4" applyFont="1" applyAlignment="1">
      <alignment horizontal="left" vertical="top" wrapText="1"/>
    </xf>
    <xf numFmtId="0" fontId="10" fillId="0" borderId="0" xfId="4" applyFont="1" applyAlignment="1">
      <alignment horizontal="left"/>
    </xf>
    <xf numFmtId="0" fontId="23" fillId="6" borderId="0" xfId="4" applyFont="1" applyFill="1" applyAlignment="1">
      <alignment horizontal="center"/>
    </xf>
    <xf numFmtId="0" fontId="23" fillId="6" borderId="18" xfId="4" applyFont="1" applyFill="1" applyBorder="1" applyAlignment="1">
      <alignment horizontal="center"/>
    </xf>
    <xf numFmtId="0" fontId="29" fillId="0" borderId="19" xfId="4" applyFont="1" applyBorder="1" applyAlignment="1">
      <alignment horizontal="left" vertical="top" wrapText="1"/>
    </xf>
    <xf numFmtId="0" fontId="2" fillId="0" borderId="20" xfId="4" applyFont="1" applyBorder="1"/>
    <xf numFmtId="0" fontId="2" fillId="0" borderId="21" xfId="4" applyFont="1" applyBorder="1"/>
    <xf numFmtId="0" fontId="23" fillId="0" borderId="22" xfId="5" applyFont="1" applyBorder="1" applyAlignment="1">
      <alignment horizontal="left" vertical="top" wrapText="1"/>
    </xf>
    <xf numFmtId="0" fontId="22" fillId="0" borderId="0" xfId="5" applyFont="1"/>
    <xf numFmtId="0" fontId="22" fillId="0" borderId="23" xfId="5" applyFont="1" applyBorder="1"/>
    <xf numFmtId="0" fontId="23" fillId="0" borderId="0" xfId="5" applyFont="1" applyAlignment="1">
      <alignment horizontal="left" vertical="top" wrapText="1"/>
    </xf>
    <xf numFmtId="0" fontId="23" fillId="0" borderId="23" xfId="5" applyFont="1" applyBorder="1" applyAlignment="1">
      <alignment horizontal="left" vertical="top" wrapText="1"/>
    </xf>
    <xf numFmtId="0" fontId="23" fillId="0" borderId="1" xfId="0" applyFont="1" applyBorder="1" applyAlignment="1">
      <alignment wrapText="1"/>
    </xf>
    <xf numFmtId="0" fontId="6" fillId="8" borderId="1" xfId="0" applyFont="1" applyFill="1" applyBorder="1" applyAlignment="1">
      <alignment horizontal="center" vertical="center" wrapText="1"/>
    </xf>
    <xf numFmtId="0" fontId="23" fillId="7" borderId="1" xfId="0" applyFont="1" applyFill="1" applyBorder="1" applyAlignment="1">
      <alignment wrapText="1"/>
    </xf>
    <xf numFmtId="0" fontId="2" fillId="0" borderId="1" xfId="0" applyFont="1" applyBorder="1" applyAlignment="1">
      <alignment horizontal="left" wrapText="1"/>
    </xf>
    <xf numFmtId="0" fontId="2" fillId="0" borderId="1" xfId="0" applyFont="1" applyBorder="1" applyAlignment="1">
      <alignment horizontal="center" vertical="center"/>
    </xf>
    <xf numFmtId="0" fontId="23" fillId="0" borderId="1" xfId="0" applyFont="1" applyBorder="1" applyAlignment="1">
      <alignment horizontal="left" wrapText="1"/>
    </xf>
    <xf numFmtId="0" fontId="2" fillId="0" borderId="1" xfId="0" applyFont="1" applyBorder="1" applyAlignment="1">
      <alignment horizontal="center" vertical="center" wrapText="1"/>
    </xf>
    <xf numFmtId="0" fontId="2" fillId="0" borderId="1" xfId="0" applyFont="1" applyBorder="1"/>
    <xf numFmtId="0" fontId="2" fillId="0" borderId="1" xfId="0" applyFont="1" applyBorder="1" applyAlignment="1">
      <alignment vertical="top" wrapText="1"/>
    </xf>
    <xf numFmtId="0" fontId="2" fillId="0" borderId="0" xfId="0" applyFont="1" applyAlignment="1">
      <alignment horizontal="left" wrapText="1"/>
    </xf>
    <xf numFmtId="0" fontId="2" fillId="7" borderId="1" xfId="0" applyFont="1" applyFill="1" applyBorder="1" applyAlignment="1">
      <alignment horizontal="left"/>
    </xf>
    <xf numFmtId="0" fontId="11" fillId="3" borderId="1" xfId="0" applyFont="1" applyFill="1" applyBorder="1" applyAlignment="1">
      <alignment vertical="top" wrapText="1"/>
    </xf>
    <xf numFmtId="0" fontId="23" fillId="0" borderId="1" xfId="0" applyFont="1" applyBorder="1" applyAlignment="1">
      <alignment horizontal="center" vertical="center" wrapText="1"/>
    </xf>
    <xf numFmtId="0" fontId="2" fillId="0" borderId="1" xfId="0" applyFont="1" applyBorder="1" applyAlignment="1">
      <alignment wrapText="1"/>
    </xf>
    <xf numFmtId="0" fontId="18" fillId="0" borderId="1" xfId="4" applyBorder="1" applyAlignment="1">
      <alignment horizontal="center"/>
    </xf>
    <xf numFmtId="0" fontId="2" fillId="0" borderId="1" xfId="0" applyFont="1" applyBorder="1" applyAlignment="1">
      <alignment horizontal="left" vertical="center"/>
    </xf>
    <xf numFmtId="0" fontId="11" fillId="0" borderId="1" xfId="0" applyFont="1" applyBorder="1" applyAlignment="1">
      <alignment vertical="top" wrapText="1"/>
    </xf>
    <xf numFmtId="0" fontId="21" fillId="4" borderId="24" xfId="4" applyFont="1" applyFill="1" applyBorder="1" applyAlignment="1">
      <alignment horizontal="center" vertical="center"/>
    </xf>
    <xf numFmtId="0" fontId="21" fillId="4" borderId="25" xfId="4" applyFont="1" applyFill="1" applyBorder="1" applyAlignment="1">
      <alignment horizontal="center" vertical="center"/>
    </xf>
    <xf numFmtId="0" fontId="23" fillId="0" borderId="9" xfId="4" applyFont="1" applyBorder="1" applyAlignment="1">
      <alignment horizontal="left" vertical="center" wrapText="1"/>
    </xf>
    <xf numFmtId="0" fontId="23" fillId="0" borderId="9" xfId="4" applyFont="1" applyBorder="1" applyAlignment="1">
      <alignment horizontal="center" vertical="center" wrapText="1"/>
    </xf>
    <xf numFmtId="0" fontId="2" fillId="0" borderId="1" xfId="0" applyFont="1" applyBorder="1" applyAlignment="1">
      <alignment vertical="center" wrapText="1"/>
    </xf>
    <xf numFmtId="0" fontId="11" fillId="0" borderId="1" xfId="3" applyFont="1" applyBorder="1" applyAlignment="1">
      <alignment horizontal="justify" vertical="top" wrapText="1"/>
    </xf>
    <xf numFmtId="0" fontId="23" fillId="0" borderId="1" xfId="5"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left"/>
    </xf>
    <xf numFmtId="0" fontId="11" fillId="3" borderId="0" xfId="0" applyFont="1" applyFill="1" applyAlignment="1">
      <alignment vertical="top" wrapText="1"/>
    </xf>
    <xf numFmtId="0" fontId="2" fillId="0" borderId="1" xfId="0" applyFont="1" applyBorder="1" applyAlignment="1">
      <alignment horizontal="center"/>
    </xf>
    <xf numFmtId="0" fontId="29" fillId="0" borderId="1" xfId="0" applyFont="1" applyBorder="1" applyAlignment="1">
      <alignment horizontal="center"/>
    </xf>
    <xf numFmtId="0" fontId="29" fillId="0" borderId="11" xfId="0" applyFont="1" applyBorder="1" applyAlignment="1">
      <alignment horizontal="center"/>
    </xf>
    <xf numFmtId="0" fontId="21" fillId="4" borderId="6" xfId="4" applyFont="1" applyFill="1" applyBorder="1" applyAlignment="1">
      <alignment horizontal="center" vertical="center"/>
    </xf>
    <xf numFmtId="0" fontId="23" fillId="0" borderId="11" xfId="4" applyFont="1" applyBorder="1"/>
    <xf numFmtId="0" fontId="11" fillId="0" borderId="9" xfId="0" applyFont="1" applyBorder="1" applyAlignment="1">
      <alignment vertical="top" wrapText="1"/>
    </xf>
    <xf numFmtId="0" fontId="24" fillId="4" borderId="26" xfId="4" applyFont="1" applyFill="1" applyBorder="1" applyAlignment="1">
      <alignment horizontal="center" vertical="center"/>
    </xf>
    <xf numFmtId="0" fontId="24" fillId="4" borderId="27" xfId="4" applyFont="1" applyFill="1" applyBorder="1" applyAlignment="1">
      <alignment horizontal="center" vertical="center"/>
    </xf>
    <xf numFmtId="0" fontId="24" fillId="4" borderId="28" xfId="4" applyFont="1" applyFill="1" applyBorder="1" applyAlignment="1">
      <alignment horizontal="center" vertical="center"/>
    </xf>
    <xf numFmtId="0" fontId="29" fillId="0" borderId="20" xfId="4" applyFont="1" applyBorder="1" applyAlignment="1">
      <alignment horizontal="left" vertical="top" wrapText="1"/>
    </xf>
    <xf numFmtId="0" fontId="29" fillId="0" borderId="21" xfId="4" applyFont="1" applyBorder="1" applyAlignment="1">
      <alignment horizontal="left" vertical="top" wrapText="1"/>
    </xf>
    <xf numFmtId="0" fontId="23" fillId="0" borderId="29" xfId="5" applyFont="1" applyBorder="1" applyAlignment="1">
      <alignment horizontal="left" vertical="top" wrapText="1"/>
    </xf>
    <xf numFmtId="0" fontId="22" fillId="0" borderId="30" xfId="5" applyFont="1" applyBorder="1"/>
    <xf numFmtId="0" fontId="22" fillId="0" borderId="31" xfId="5" applyFont="1" applyBorder="1"/>
    <xf numFmtId="0" fontId="23" fillId="0" borderId="32" xfId="4" applyFont="1" applyBorder="1" applyAlignment="1">
      <alignment horizontal="center" vertical="center" wrapText="1"/>
    </xf>
    <xf numFmtId="0" fontId="23" fillId="0" borderId="3" xfId="4" applyFont="1" applyBorder="1" applyAlignment="1">
      <alignment horizontal="center" vertical="center" wrapText="1"/>
    </xf>
    <xf numFmtId="0" fontId="23" fillId="0" borderId="33" xfId="4" applyFont="1" applyBorder="1" applyAlignment="1">
      <alignment horizontal="center" vertical="center" wrapText="1"/>
    </xf>
    <xf numFmtId="0" fontId="23" fillId="0" borderId="34" xfId="0" applyFont="1" applyBorder="1" applyAlignment="1">
      <alignment horizontal="center" vertical="center" wrapText="1"/>
    </xf>
    <xf numFmtId="0" fontId="23" fillId="0" borderId="1" xfId="0" applyFont="1" applyBorder="1" applyAlignment="1">
      <alignment vertical="center" wrapText="1"/>
    </xf>
    <xf numFmtId="0" fontId="23" fillId="0" borderId="35" xfId="4" applyFont="1" applyBorder="1" applyAlignment="1">
      <alignment wrapText="1"/>
    </xf>
    <xf numFmtId="0" fontId="23" fillId="0" borderId="1" xfId="0" applyFont="1" applyBorder="1" applyAlignment="1">
      <alignment horizontal="left" vertical="top" wrapText="1"/>
    </xf>
    <xf numFmtId="0" fontId="23" fillId="0" borderId="1" xfId="0" applyFont="1" applyBorder="1" applyAlignment="1">
      <alignment horizontal="left" vertical="center" wrapText="1"/>
    </xf>
    <xf numFmtId="0" fontId="23" fillId="0" borderId="1" xfId="0" applyFont="1" applyBorder="1" applyAlignment="1">
      <alignment horizontal="center" vertical="center"/>
    </xf>
    <xf numFmtId="0" fontId="23" fillId="0" borderId="35" xfId="4" applyFont="1" applyBorder="1"/>
    <xf numFmtId="0" fontId="23" fillId="0" borderId="0" xfId="4" applyFont="1"/>
    <xf numFmtId="0" fontId="0" fillId="0" borderId="0" xfId="0"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0" fontId="0" fillId="0" borderId="0" xfId="0" applyAlignment="1">
      <alignment horizontal="left"/>
    </xf>
    <xf numFmtId="0" fontId="30" fillId="11" borderId="0" xfId="0" applyFont="1" applyFill="1" applyAlignment="1">
      <alignment horizontal="center" vertical="center" wrapText="1"/>
    </xf>
    <xf numFmtId="0" fontId="31" fillId="12" borderId="0" xfId="0" applyFont="1" applyFill="1" applyAlignment="1">
      <alignment horizontal="center" vertical="center"/>
    </xf>
    <xf numFmtId="0" fontId="31" fillId="12" borderId="0" xfId="0" applyFont="1" applyFill="1" applyAlignment="1">
      <alignment wrapText="1"/>
    </xf>
    <xf numFmtId="0" fontId="31" fillId="12" borderId="0" xfId="0" applyFont="1" applyFill="1" applyAlignment="1">
      <alignment horizontal="center"/>
    </xf>
    <xf numFmtId="0" fontId="31" fillId="12" borderId="0" xfId="0" applyFont="1" applyFill="1" applyAlignment="1">
      <alignment horizontal="center" vertical="center" wrapText="1"/>
    </xf>
    <xf numFmtId="2" fontId="31" fillId="12" borderId="0" xfId="0" applyNumberFormat="1" applyFont="1" applyFill="1"/>
    <xf numFmtId="0" fontId="19" fillId="0" borderId="1" xfId="4" applyFont="1" applyBorder="1" applyAlignment="1">
      <alignment horizontal="left" wrapText="1"/>
    </xf>
    <xf numFmtId="0" fontId="19" fillId="0" borderId="1" xfId="4" applyFont="1" applyBorder="1" applyAlignment="1">
      <alignment horizontal="left" vertical="center"/>
    </xf>
    <xf numFmtId="2" fontId="19" fillId="0" borderId="1" xfId="4" applyNumberFormat="1" applyFont="1" applyBorder="1" applyAlignment="1">
      <alignment horizontal="right"/>
    </xf>
    <xf numFmtId="0" fontId="19" fillId="0" borderId="1" xfId="0" applyFont="1" applyBorder="1" applyAlignment="1">
      <alignment horizontal="left" vertical="center"/>
    </xf>
    <xf numFmtId="2" fontId="19" fillId="0" borderId="1" xfId="0" applyNumberFormat="1" applyFont="1" applyBorder="1" applyAlignment="1">
      <alignment horizontal="center" vertical="center"/>
    </xf>
    <xf numFmtId="0" fontId="19" fillId="0" borderId="0" xfId="0" applyFont="1" applyAlignment="1">
      <alignment horizontal="left" vertical="center" wrapText="1"/>
    </xf>
    <xf numFmtId="0" fontId="0" fillId="0" borderId="0" xfId="0" applyAlignment="1">
      <alignment horizontal="right"/>
    </xf>
    <xf numFmtId="0" fontId="32" fillId="0" borderId="0" xfId="0" applyFont="1" applyAlignment="1">
      <alignment horizontal="right"/>
    </xf>
    <xf numFmtId="0" fontId="31" fillId="12" borderId="0" xfId="0" applyFont="1" applyFill="1"/>
    <xf numFmtId="0" fontId="19" fillId="0" borderId="1" xfId="4" applyFont="1" applyBorder="1" applyAlignment="1">
      <alignment horizontal="left" vertical="center" wrapText="1"/>
    </xf>
  </cellXfs>
  <cellStyles count="6">
    <cellStyle name="20% — акцент6" xfId="1" builtinId="50"/>
    <cellStyle name="Гиперссылка" xfId="2" builtinId="8"/>
    <cellStyle name="Обычный" xfId="0" builtinId="0"/>
    <cellStyle name="Обычный 2" xfId="4" xr:uid="{00000000-0005-0000-0000-000003000000}"/>
    <cellStyle name="Обычный 2 2" xfId="5" xr:uid="{E354FAFC-1A4C-4C11-A6B0-779FA6DA150D}"/>
    <cellStyle name="Обычный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YandexDisk/!&#1048;&#1085;&#1092;&#1086;&#1088;&#1084;&#1072;&#1094;&#1080;&#1086;&#1085;&#1085;&#1072;&#1103;%20&#1073;&#1077;&#1079;&#1086;&#1087;&#1072;&#1089;&#1085;&#1086;&#1089;&#1090;&#1100;/&#1056;&#1077;&#1075;&#1080;&#1086;&#1085;&#1072;&#1083;&#1100;&#1085;&#1099;&#1077;%20&#1095;&#1077;&#1084;&#1087;&#1080;&#1086;&#1085;&#1072;&#1090;&#1099;/2024/!!&#1084;&#1077;&#1078;&#1088;&#1077;&#1075;&#1080;&#1086;&#1085;&#1072;&#1083;&#1100;&#1085;&#1099;&#1081;%20&#1101;&#1090;&#1072;&#1087;/&#1102;&#1085;&#1080;&#1086;&#1088;&#1099;/&#1085;&#1072;%20&#1086;&#1090;&#1087;&#1088;&#1072;&#1074;&#1082;&#1091;/+&#1048;&#1085;&#1092;&#1088;&#1072;&#1089;&#1090;&#1088;&#1091;&#1082;&#1090;&#1091;&#1088;&#1085;&#1099;&#1081;%20&#1083;&#1080;&#1089;&#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YandexDisk/!&#1048;&#1085;&#1092;&#1086;&#1088;&#1084;&#1072;&#1094;&#1080;&#1086;&#1085;&#1085;&#1072;&#1103;%20&#1073;&#1077;&#1079;&#1086;&#1087;&#1072;&#1089;&#1085;&#1086;&#1089;&#1090;&#1100;/&#1056;&#1077;&#1075;&#1080;&#1086;&#1085;&#1072;&#1083;&#1100;&#1085;&#1099;&#1077;%20&#1095;&#1077;&#1084;&#1087;&#1080;&#1086;&#1085;&#1072;&#1090;&#1099;/2024/!!&#1084;&#1077;&#1078;&#1088;&#1077;&#1075;&#1080;&#1086;&#1085;&#1072;&#1083;&#1100;&#1085;&#1099;&#1081;%20&#1101;&#1090;&#1072;&#1087;/&#1102;&#1085;&#1080;&#1086;&#1088;&#1099;/&#1085;&#1072;%20&#1086;&#1090;&#1087;&#1088;&#1072;&#1074;&#1082;&#1091;/+&#1050;&#1088;&#1080;&#1090;&#1077;&#1088;&#1080;&#1080;%20&#1086;&#1094;&#1077;&#1085;&#1082;&#108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ормация о Чемпионате"/>
      <sheetName val="Общая инфраструктура"/>
      <sheetName val="Рабочее место конкурсантов"/>
      <sheetName val="Расходные материалы"/>
      <sheetName val="Личный инструмент участника"/>
    </sheetNames>
    <sheetDataSet>
      <sheetData sheetId="0">
        <row r="3">
          <cell r="B3" t="str">
            <v>Информационная безопасность -  юниоры</v>
          </cell>
        </row>
        <row r="4">
          <cell r="B4" t="str">
            <v xml:space="preserve">Итоговый (межрегиональный) </v>
          </cell>
        </row>
        <row r="5">
          <cell r="B5" t="str">
            <v>Приморский Край</v>
          </cell>
        </row>
        <row r="6">
          <cell r="B6" t="str">
            <v>КГБ ПОУ "НГГПК"</v>
          </cell>
        </row>
        <row r="7">
          <cell r="B7" t="str">
            <v>Примосркий Край, г .Находка, ул. Дзержинского 9</v>
          </cell>
        </row>
        <row r="8">
          <cell r="B8" t="str">
            <v>19.06.2024-23.06.2024</v>
          </cell>
        </row>
        <row r="9">
          <cell r="B9" t="str">
            <v>Пономаренко Любовь Михайловна</v>
          </cell>
        </row>
        <row r="10">
          <cell r="B10" t="str">
            <v>lubashechka_79@mail.ru</v>
          </cell>
        </row>
        <row r="11">
          <cell r="B11">
            <v>89241299300</v>
          </cell>
        </row>
        <row r="12">
          <cell r="B12" t="str">
            <v>Дияров Борис Михайлович</v>
          </cell>
        </row>
        <row r="13">
          <cell r="B13" t="str">
            <v>anahanart@yandex.ru</v>
          </cell>
        </row>
        <row r="14">
          <cell r="B14">
            <v>89147369736</v>
          </cell>
        </row>
        <row r="15">
          <cell r="B15" t="str">
            <v>6(12)</v>
          </cell>
        </row>
        <row r="16">
          <cell r="B16">
            <v>6</v>
          </cell>
        </row>
        <row r="17">
          <cell r="B17">
            <v>9</v>
          </cell>
        </row>
      </sheetData>
      <sheetData sheetId="1" refreshError="1"/>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ритерии оценки"/>
      <sheetName val="Перечень профессиональных задач"/>
    </sheetNames>
    <sheetDataSet>
      <sheetData sheetId="0"/>
      <sheetData sheetId="1">
        <row r="2">
          <cell r="B2" t="str">
            <v>Настройка и администрирование инструментов защиты и мониторинга</v>
          </cell>
        </row>
        <row r="3">
          <cell r="B3" t="str">
            <v>Тестирование на уязвимости</v>
          </cell>
        </row>
        <row r="4">
          <cell r="B4" t="str">
            <v>Аудит информационной системы</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
  <sheetViews>
    <sheetView zoomScale="71" workbookViewId="0">
      <pane ySplit="1" topLeftCell="A4" activePane="bottomLeft" state="frozen"/>
      <selection activeCell="F5" sqref="F5"/>
      <selection pane="bottomLeft" activeCell="H4" sqref="H4"/>
    </sheetView>
  </sheetViews>
  <sheetFormatPr defaultColWidth="16.109375" defaultRowHeight="13.8" x14ac:dyDescent="0.3"/>
  <cols>
    <col min="1" max="1" width="27" style="1" customWidth="1"/>
    <col min="2" max="2" width="39.5546875" style="1" customWidth="1"/>
    <col min="3" max="3" width="33.44140625" style="1" customWidth="1"/>
    <col min="4" max="4" width="26.109375" style="1" customWidth="1"/>
    <col min="5" max="16384" width="16.109375" style="1"/>
  </cols>
  <sheetData>
    <row r="1" spans="1:8" ht="54" x14ac:dyDescent="0.3">
      <c r="A1" s="2" t="s">
        <v>0</v>
      </c>
      <c r="B1" s="2" t="s">
        <v>1</v>
      </c>
      <c r="C1" s="2" t="s">
        <v>2</v>
      </c>
      <c r="D1" s="2" t="s">
        <v>3</v>
      </c>
      <c r="E1" s="2" t="s">
        <v>4</v>
      </c>
      <c r="F1" s="2" t="s">
        <v>5</v>
      </c>
      <c r="G1" s="2" t="s">
        <v>6</v>
      </c>
      <c r="H1" s="3" t="s">
        <v>7</v>
      </c>
    </row>
    <row r="2" spans="1:8" s="4" customFormat="1" ht="234" x14ac:dyDescent="0.3">
      <c r="A2" s="5" t="s">
        <v>8</v>
      </c>
      <c r="B2" s="5" t="s">
        <v>9</v>
      </c>
      <c r="C2" s="5" t="s">
        <v>10</v>
      </c>
      <c r="D2" s="5" t="s">
        <v>145</v>
      </c>
      <c r="E2" s="5" t="s">
        <v>11</v>
      </c>
      <c r="F2" s="57" t="s">
        <v>5</v>
      </c>
      <c r="G2" s="58">
        <v>42</v>
      </c>
    </row>
    <row r="3" spans="1:8" s="4" customFormat="1" ht="234" x14ac:dyDescent="0.3">
      <c r="A3" s="5" t="s">
        <v>8</v>
      </c>
      <c r="B3" s="5" t="s">
        <v>12</v>
      </c>
      <c r="C3" s="5" t="s">
        <v>10</v>
      </c>
      <c r="D3" s="5" t="s">
        <v>146</v>
      </c>
      <c r="E3" s="5" t="s">
        <v>11</v>
      </c>
      <c r="F3" s="57" t="s">
        <v>5</v>
      </c>
      <c r="G3" s="58">
        <v>31</v>
      </c>
    </row>
    <row r="4" spans="1:8" s="4" customFormat="1" ht="234" x14ac:dyDescent="0.3">
      <c r="A4" s="5" t="s">
        <v>8</v>
      </c>
      <c r="B4" s="5" t="s">
        <v>13</v>
      </c>
      <c r="C4" s="5" t="s">
        <v>10</v>
      </c>
      <c r="D4" s="5" t="s">
        <v>147</v>
      </c>
      <c r="E4" s="5" t="s">
        <v>11</v>
      </c>
      <c r="F4" s="57" t="s">
        <v>5</v>
      </c>
      <c r="G4" s="59">
        <v>31</v>
      </c>
    </row>
    <row r="5" spans="1:8" x14ac:dyDescent="0.3">
      <c r="B5" s="42"/>
      <c r="C5" s="42"/>
      <c r="D5" s="42"/>
      <c r="E5" s="42"/>
      <c r="F5" s="42"/>
      <c r="G5" s="42"/>
    </row>
  </sheetData>
  <autoFilter ref="D1:D5" xr:uid="{00000000-0009-0000-0000-000000000000}"/>
  <mergeCells count="1">
    <mergeCell ref="B5:G5"/>
  </mergeCells>
  <hyperlinks>
    <hyperlink ref="G3" location="КО2!A1" display="КО2!A1" xr:uid="{00000000-0004-0000-0000-000003000000}"/>
    <hyperlink ref="G2" location="КО1!A1" display="КО1!A1" xr:uid="{00000000-0004-0000-0000-000001000000}"/>
    <hyperlink ref="F3" location="'ИЛ ОБЩИЙ ТЕСТ'!A1" display="ИЛ" xr:uid="{9AC61D79-1769-415D-B240-D19115973819}"/>
    <hyperlink ref="G4" location="КО3!A1" display="КО3!A1" xr:uid="{4AFDEED8-C799-409A-855F-C46E47FDC1C0}"/>
    <hyperlink ref="F2" location="'ИЛ ОБЩИЙ ТЕСТ'!A1" display="ИЛ" xr:uid="{7599AE1F-CF79-4BEC-B175-472E6FD152DF}"/>
    <hyperlink ref="F4" location="'ИЛ ОБЩИЙ ТЕСТ'!A1" display="ИЛ" xr:uid="{109D48BB-4FA5-4D1F-B50D-04941A391AED}"/>
  </hyperlinks>
  <pageMargins left="0.7" right="0.7" top="0.75" bottom="0.75" header="0.3" footer="0.3"/>
  <pageSetup paperSize="9" firstPageNumber="42949672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P126"/>
  <sheetViews>
    <sheetView zoomScale="70" zoomScaleNormal="70" workbookViewId="0">
      <selection activeCell="C10" sqref="C10:D10"/>
    </sheetView>
  </sheetViews>
  <sheetFormatPr defaultColWidth="8.88671875" defaultRowHeight="13.8" x14ac:dyDescent="0.25"/>
  <cols>
    <col min="1" max="1" width="5.109375" style="129" customWidth="1"/>
    <col min="2" max="2" width="52" style="129" customWidth="1"/>
    <col min="3" max="3" width="30.88671875" style="129" customWidth="1"/>
    <col min="4" max="4" width="22" style="129" customWidth="1"/>
    <col min="5" max="5" width="15.44140625" style="129" customWidth="1"/>
    <col min="6" max="6" width="19.6640625" style="129" bestFit="1" customWidth="1"/>
    <col min="7" max="7" width="14.44140625" style="129" customWidth="1"/>
    <col min="8" max="8" width="25" style="129" bestFit="1" customWidth="1"/>
    <col min="9" max="9" width="2.109375" style="7" customWidth="1"/>
    <col min="10" max="10" width="4.44140625" style="8" customWidth="1"/>
    <col min="11" max="11" width="68.33203125" style="8" customWidth="1"/>
    <col min="12" max="12" width="49.44140625" style="8" customWidth="1"/>
    <col min="13" max="13" width="12.33203125" style="8" customWidth="1"/>
    <col min="14" max="14" width="10" style="9" customWidth="1"/>
    <col min="15" max="15" width="9.6640625" style="10" customWidth="1"/>
    <col min="16" max="16" width="80.88671875" style="8" customWidth="1"/>
    <col min="17" max="17" width="29.88671875" style="6" customWidth="1"/>
    <col min="18" max="18" width="36.44140625" style="6" customWidth="1"/>
    <col min="19" max="19" width="2.5546875" style="6" customWidth="1"/>
    <col min="20" max="16384" width="8.88671875" style="6"/>
  </cols>
  <sheetData>
    <row r="1" spans="1:8" x14ac:dyDescent="0.25">
      <c r="A1" s="60" t="s">
        <v>148</v>
      </c>
      <c r="B1" s="61"/>
      <c r="C1" s="61"/>
      <c r="D1" s="61"/>
      <c r="E1" s="61"/>
      <c r="F1" s="61"/>
      <c r="G1" s="61"/>
      <c r="H1" s="61"/>
    </row>
    <row r="2" spans="1:8" ht="21" x14ac:dyDescent="0.4">
      <c r="A2" s="62" t="s">
        <v>149</v>
      </c>
      <c r="B2" s="62"/>
      <c r="C2" s="62"/>
      <c r="D2" s="62"/>
      <c r="E2" s="62"/>
      <c r="F2" s="62"/>
      <c r="G2" s="62"/>
      <c r="H2" s="62"/>
    </row>
    <row r="3" spans="1:8" ht="21" x14ac:dyDescent="0.25">
      <c r="A3" s="63" t="str">
        <f>'[1]Информация о Чемпионате'!B4</f>
        <v xml:space="preserve">Итоговый (межрегиональный) </v>
      </c>
      <c r="B3" s="63"/>
      <c r="C3" s="63"/>
      <c r="D3" s="63"/>
      <c r="E3" s="63"/>
      <c r="F3" s="63"/>
      <c r="G3" s="63"/>
      <c r="H3" s="63"/>
    </row>
    <row r="4" spans="1:8" ht="21" x14ac:dyDescent="0.4">
      <c r="A4" s="62" t="s">
        <v>150</v>
      </c>
      <c r="B4" s="62"/>
      <c r="C4" s="62"/>
      <c r="D4" s="62"/>
      <c r="E4" s="62"/>
      <c r="F4" s="62"/>
      <c r="G4" s="62"/>
      <c r="H4" s="62"/>
    </row>
    <row r="5" spans="1:8" ht="20.399999999999999" x14ac:dyDescent="0.25">
      <c r="A5" s="64" t="str">
        <f>'[1]Информация о Чемпионате'!B3</f>
        <v>Информационная безопасность -  юниоры</v>
      </c>
      <c r="B5" s="64"/>
      <c r="C5" s="64"/>
      <c r="D5" s="64"/>
      <c r="E5" s="64"/>
      <c r="F5" s="64"/>
      <c r="G5" s="64"/>
      <c r="H5" s="64"/>
    </row>
    <row r="6" spans="1:8" x14ac:dyDescent="0.25">
      <c r="A6" s="65" t="s">
        <v>151</v>
      </c>
      <c r="B6" s="61"/>
      <c r="C6" s="61"/>
      <c r="D6" s="61"/>
      <c r="E6" s="61"/>
      <c r="F6" s="61"/>
      <c r="G6" s="61"/>
      <c r="H6" s="61"/>
    </row>
    <row r="7" spans="1:8" ht="15.6" x14ac:dyDescent="0.3">
      <c r="A7" s="65" t="s">
        <v>152</v>
      </c>
      <c r="B7" s="65"/>
      <c r="C7" s="66" t="str">
        <f>'[1]Информация о Чемпионате'!B5</f>
        <v>Приморский Край</v>
      </c>
      <c r="D7" s="66"/>
      <c r="E7" s="66"/>
      <c r="F7" s="66"/>
      <c r="G7" s="66"/>
      <c r="H7" s="66"/>
    </row>
    <row r="8" spans="1:8" ht="15.6" x14ac:dyDescent="0.3">
      <c r="A8" s="65" t="s">
        <v>153</v>
      </c>
      <c r="B8" s="65"/>
      <c r="C8" s="65"/>
      <c r="D8" s="66" t="str">
        <f>'[1]Информация о Чемпионате'!B6</f>
        <v>КГБ ПОУ "НГГПК"</v>
      </c>
      <c r="E8" s="66"/>
      <c r="F8" s="66"/>
      <c r="G8" s="66"/>
      <c r="H8" s="66"/>
    </row>
    <row r="9" spans="1:8" ht="15.6" x14ac:dyDescent="0.25">
      <c r="A9" s="65" t="s">
        <v>154</v>
      </c>
      <c r="B9" s="65"/>
      <c r="C9" s="65" t="str">
        <f>'[1]Информация о Чемпионате'!B7</f>
        <v>Примосркий Край, г .Находка, ул. Дзержинского 9</v>
      </c>
      <c r="D9" s="65"/>
      <c r="E9" s="65"/>
      <c r="F9" s="65"/>
      <c r="G9" s="65"/>
      <c r="H9" s="65"/>
    </row>
    <row r="10" spans="1:8" ht="15.6" x14ac:dyDescent="0.25">
      <c r="A10" s="65" t="s">
        <v>155</v>
      </c>
      <c r="B10" s="65"/>
      <c r="C10" s="65" t="str">
        <f>'[1]Информация о Чемпионате'!B9</f>
        <v>Пономаренко Любовь Михайловна</v>
      </c>
      <c r="D10" s="65"/>
      <c r="E10" s="65" t="str">
        <f>'[1]Информация о Чемпионате'!B10</f>
        <v>lubashechka_79@mail.ru</v>
      </c>
      <c r="F10" s="65"/>
      <c r="G10" s="65">
        <f>'[1]Информация о Чемпионате'!B11</f>
        <v>89241299300</v>
      </c>
      <c r="H10" s="65"/>
    </row>
    <row r="11" spans="1:8" ht="15.6" x14ac:dyDescent="0.25">
      <c r="A11" s="65" t="s">
        <v>156</v>
      </c>
      <c r="B11" s="65"/>
      <c r="C11" s="65" t="str">
        <f>'[1]Информация о Чемпионате'!B12</f>
        <v>Дияров Борис Михайлович</v>
      </c>
      <c r="D11" s="65"/>
      <c r="E11" s="65" t="str">
        <f>'[1]Информация о Чемпионате'!B13</f>
        <v>anahanart@yandex.ru</v>
      </c>
      <c r="F11" s="65"/>
      <c r="G11" s="65">
        <f>'[1]Информация о Чемпионате'!B14</f>
        <v>89147369736</v>
      </c>
      <c r="H11" s="65"/>
    </row>
    <row r="12" spans="1:8" ht="15.6" x14ac:dyDescent="0.25">
      <c r="A12" s="65" t="s">
        <v>157</v>
      </c>
      <c r="B12" s="65"/>
      <c r="C12" s="65">
        <f>'[1]Информация о Чемпионате'!B17</f>
        <v>9</v>
      </c>
      <c r="D12" s="65"/>
      <c r="E12" s="65"/>
      <c r="F12" s="65"/>
      <c r="G12" s="65"/>
      <c r="H12" s="65"/>
    </row>
    <row r="13" spans="1:8" ht="15.6" x14ac:dyDescent="0.25">
      <c r="A13" s="65" t="s">
        <v>158</v>
      </c>
      <c r="B13" s="65"/>
      <c r="C13" s="65" t="str">
        <f>'[1]Информация о Чемпионате'!B15</f>
        <v>6(12)</v>
      </c>
      <c r="D13" s="65"/>
      <c r="E13" s="65"/>
      <c r="F13" s="65"/>
      <c r="G13" s="65"/>
      <c r="H13" s="65"/>
    </row>
    <row r="14" spans="1:8" ht="15.6" x14ac:dyDescent="0.25">
      <c r="A14" s="65" t="s">
        <v>159</v>
      </c>
      <c r="B14" s="65"/>
      <c r="C14" s="65">
        <f>'[1]Информация о Чемпионате'!B16</f>
        <v>6</v>
      </c>
      <c r="D14" s="65"/>
      <c r="E14" s="65"/>
      <c r="F14" s="65"/>
      <c r="G14" s="65"/>
      <c r="H14" s="65"/>
    </row>
    <row r="15" spans="1:8" ht="15.6" x14ac:dyDescent="0.25">
      <c r="A15" s="65" t="s">
        <v>160</v>
      </c>
      <c r="B15" s="65"/>
      <c r="C15" s="65" t="str">
        <f>'[1]Информация о Чемпионате'!B8</f>
        <v>19.06.2024-23.06.2024</v>
      </c>
      <c r="D15" s="65"/>
      <c r="E15" s="65"/>
      <c r="F15" s="65"/>
      <c r="G15" s="65"/>
      <c r="H15" s="65"/>
    </row>
    <row r="16" spans="1:8" ht="21.6" thickBot="1" x14ac:dyDescent="0.3">
      <c r="A16" s="46" t="s">
        <v>161</v>
      </c>
      <c r="B16" s="67"/>
      <c r="C16" s="67"/>
      <c r="D16" s="67"/>
      <c r="E16" s="67"/>
      <c r="F16" s="67"/>
      <c r="G16" s="67"/>
      <c r="H16" s="68"/>
    </row>
    <row r="17" spans="1:8" x14ac:dyDescent="0.25">
      <c r="A17" s="69" t="s">
        <v>162</v>
      </c>
      <c r="B17" s="70"/>
      <c r="C17" s="70"/>
      <c r="D17" s="70"/>
      <c r="E17" s="70"/>
      <c r="F17" s="70"/>
      <c r="G17" s="70"/>
      <c r="H17" s="71"/>
    </row>
    <row r="18" spans="1:8" ht="14.4" x14ac:dyDescent="0.3">
      <c r="A18" s="72" t="s">
        <v>163</v>
      </c>
      <c r="B18" s="73"/>
      <c r="C18" s="73"/>
      <c r="D18" s="73"/>
      <c r="E18" s="73"/>
      <c r="F18" s="73"/>
      <c r="G18" s="73"/>
      <c r="H18" s="74"/>
    </row>
    <row r="19" spans="1:8" ht="14.4" x14ac:dyDescent="0.3">
      <c r="A19" s="72" t="s">
        <v>164</v>
      </c>
      <c r="B19" s="73"/>
      <c r="C19" s="73"/>
      <c r="D19" s="73"/>
      <c r="E19" s="73"/>
      <c r="F19" s="73"/>
      <c r="G19" s="73"/>
      <c r="H19" s="74"/>
    </row>
    <row r="20" spans="1:8" ht="14.4" x14ac:dyDescent="0.3">
      <c r="A20" s="72" t="s">
        <v>165</v>
      </c>
      <c r="B20" s="73"/>
      <c r="C20" s="73"/>
      <c r="D20" s="73"/>
      <c r="E20" s="73"/>
      <c r="F20" s="73"/>
      <c r="G20" s="73"/>
      <c r="H20" s="74"/>
    </row>
    <row r="21" spans="1:8" ht="14.4" x14ac:dyDescent="0.3">
      <c r="A21" s="72" t="s">
        <v>166</v>
      </c>
      <c r="B21" s="73"/>
      <c r="C21" s="73"/>
      <c r="D21" s="73"/>
      <c r="E21" s="73"/>
      <c r="F21" s="73"/>
      <c r="G21" s="73"/>
      <c r="H21" s="74"/>
    </row>
    <row r="22" spans="1:8" x14ac:dyDescent="0.25">
      <c r="A22" s="72" t="s">
        <v>167</v>
      </c>
      <c r="B22" s="75"/>
      <c r="C22" s="75"/>
      <c r="D22" s="75"/>
      <c r="E22" s="75"/>
      <c r="F22" s="75"/>
      <c r="G22" s="75"/>
      <c r="H22" s="76"/>
    </row>
    <row r="23" spans="1:8" ht="14.4" x14ac:dyDescent="0.3">
      <c r="A23" s="72" t="s">
        <v>168</v>
      </c>
      <c r="B23" s="73"/>
      <c r="C23" s="73"/>
      <c r="D23" s="73"/>
      <c r="E23" s="73"/>
      <c r="F23" s="73"/>
      <c r="G23" s="73"/>
      <c r="H23" s="74"/>
    </row>
    <row r="24" spans="1:8" ht="14.4" x14ac:dyDescent="0.3">
      <c r="A24" s="72" t="s">
        <v>169</v>
      </c>
      <c r="B24" s="73"/>
      <c r="C24" s="73"/>
      <c r="D24" s="73"/>
      <c r="E24" s="73"/>
      <c r="F24" s="73"/>
      <c r="G24" s="73"/>
      <c r="H24" s="74"/>
    </row>
    <row r="25" spans="1:8" ht="14.4" x14ac:dyDescent="0.3">
      <c r="A25" s="72" t="s">
        <v>170</v>
      </c>
      <c r="B25" s="73"/>
      <c r="C25" s="73"/>
      <c r="D25" s="73"/>
      <c r="E25" s="73"/>
      <c r="F25" s="73"/>
      <c r="G25" s="73"/>
      <c r="H25" s="74"/>
    </row>
    <row r="26" spans="1:8" ht="55.2" x14ac:dyDescent="0.25">
      <c r="A26" s="35" t="s">
        <v>15</v>
      </c>
      <c r="B26" s="35" t="s">
        <v>106</v>
      </c>
      <c r="C26" s="35" t="s">
        <v>107</v>
      </c>
      <c r="D26" s="35" t="s">
        <v>108</v>
      </c>
      <c r="E26" s="35" t="s">
        <v>120</v>
      </c>
      <c r="F26" s="35" t="s">
        <v>110</v>
      </c>
      <c r="G26" s="35" t="s">
        <v>111</v>
      </c>
      <c r="H26" s="35" t="s">
        <v>112</v>
      </c>
    </row>
    <row r="27" spans="1:8" ht="42" x14ac:dyDescent="0.3">
      <c r="A27" s="35">
        <v>1</v>
      </c>
      <c r="B27" s="77" t="s">
        <v>121</v>
      </c>
      <c r="C27" s="77" t="s">
        <v>122</v>
      </c>
      <c r="D27" s="37" t="s">
        <v>115</v>
      </c>
      <c r="E27" s="35">
        <v>1</v>
      </c>
      <c r="F27" s="35" t="s">
        <v>16</v>
      </c>
      <c r="G27" s="35">
        <v>1</v>
      </c>
      <c r="H27" s="35"/>
    </row>
    <row r="28" spans="1:8" x14ac:dyDescent="0.25">
      <c r="A28" s="35">
        <v>3</v>
      </c>
      <c r="B28" s="77" t="s">
        <v>171</v>
      </c>
      <c r="C28" s="77" t="s">
        <v>172</v>
      </c>
      <c r="D28" s="78" t="s">
        <v>115</v>
      </c>
      <c r="E28" s="35">
        <v>1</v>
      </c>
      <c r="F28" s="35" t="s">
        <v>16</v>
      </c>
      <c r="G28" s="35">
        <v>1</v>
      </c>
      <c r="H28" s="35"/>
    </row>
    <row r="29" spans="1:8" ht="14.4" x14ac:dyDescent="0.3">
      <c r="A29" s="35">
        <v>4</v>
      </c>
      <c r="B29" s="77" t="s">
        <v>173</v>
      </c>
      <c r="C29" s="77" t="s">
        <v>174</v>
      </c>
      <c r="D29" s="37" t="s">
        <v>115</v>
      </c>
      <c r="E29" s="35">
        <v>1</v>
      </c>
      <c r="F29" s="35" t="s">
        <v>16</v>
      </c>
      <c r="G29" s="35">
        <v>1</v>
      </c>
      <c r="H29" s="35"/>
    </row>
    <row r="30" spans="1:8" ht="14.4" x14ac:dyDescent="0.3">
      <c r="A30" s="35">
        <v>5</v>
      </c>
      <c r="B30" s="77" t="s">
        <v>175</v>
      </c>
      <c r="C30" s="77" t="s">
        <v>176</v>
      </c>
      <c r="D30" s="37" t="s">
        <v>115</v>
      </c>
      <c r="E30" s="35">
        <v>1</v>
      </c>
      <c r="F30" s="35" t="s">
        <v>16</v>
      </c>
      <c r="G30" s="35">
        <v>1</v>
      </c>
      <c r="H30" s="35"/>
    </row>
    <row r="31" spans="1:8" ht="83.4" x14ac:dyDescent="0.3">
      <c r="A31" s="35">
        <v>6</v>
      </c>
      <c r="B31" s="77" t="s">
        <v>114</v>
      </c>
      <c r="C31" s="77" t="s">
        <v>177</v>
      </c>
      <c r="D31" s="37" t="s">
        <v>115</v>
      </c>
      <c r="E31" s="35">
        <v>2</v>
      </c>
      <c r="F31" s="35" t="s">
        <v>16</v>
      </c>
      <c r="G31" s="35">
        <v>12</v>
      </c>
      <c r="H31" s="35"/>
    </row>
    <row r="32" spans="1:8" ht="14.4" x14ac:dyDescent="0.3">
      <c r="A32" s="35">
        <v>7</v>
      </c>
      <c r="B32" s="77" t="s">
        <v>116</v>
      </c>
      <c r="C32" s="77" t="s">
        <v>117</v>
      </c>
      <c r="D32" s="37" t="s">
        <v>115</v>
      </c>
      <c r="E32" s="35">
        <v>2</v>
      </c>
      <c r="F32" s="35" t="s">
        <v>16</v>
      </c>
      <c r="G32" s="35">
        <v>12</v>
      </c>
      <c r="H32" s="36"/>
    </row>
    <row r="33" spans="1:8" ht="42" x14ac:dyDescent="0.3">
      <c r="A33" s="35">
        <v>8</v>
      </c>
      <c r="B33" s="77" t="s">
        <v>17</v>
      </c>
      <c r="C33" s="77" t="s">
        <v>178</v>
      </c>
      <c r="D33" s="37" t="s">
        <v>115</v>
      </c>
      <c r="E33" s="35">
        <v>4</v>
      </c>
      <c r="F33" s="35" t="s">
        <v>16</v>
      </c>
      <c r="G33" s="35">
        <v>24</v>
      </c>
      <c r="H33" s="36"/>
    </row>
    <row r="34" spans="1:8" ht="304.2" x14ac:dyDescent="0.3">
      <c r="A34" s="35">
        <v>9</v>
      </c>
      <c r="B34" s="77" t="s">
        <v>179</v>
      </c>
      <c r="C34" s="77" t="s">
        <v>123</v>
      </c>
      <c r="D34" s="37" t="s">
        <v>124</v>
      </c>
      <c r="E34" s="35">
        <v>1</v>
      </c>
      <c r="F34" s="35" t="s">
        <v>16</v>
      </c>
      <c r="G34" s="35">
        <v>12</v>
      </c>
      <c r="H34" s="35"/>
    </row>
    <row r="35" spans="1:8" ht="28.8" x14ac:dyDescent="0.3">
      <c r="A35" s="35">
        <v>10</v>
      </c>
      <c r="B35" s="77" t="s">
        <v>125</v>
      </c>
      <c r="C35" s="77" t="s">
        <v>180</v>
      </c>
      <c r="D35" s="37" t="s">
        <v>124</v>
      </c>
      <c r="E35" s="35">
        <v>1</v>
      </c>
      <c r="F35" s="35" t="s">
        <v>16</v>
      </c>
      <c r="G35" s="35">
        <v>12</v>
      </c>
      <c r="H35" s="35"/>
    </row>
    <row r="36" spans="1:8" ht="28.8" x14ac:dyDescent="0.3">
      <c r="A36" s="35">
        <v>11</v>
      </c>
      <c r="B36" s="77" t="s">
        <v>125</v>
      </c>
      <c r="C36" s="77" t="s">
        <v>126</v>
      </c>
      <c r="D36" s="37" t="s">
        <v>124</v>
      </c>
      <c r="E36" s="35">
        <v>1</v>
      </c>
      <c r="F36" s="35" t="s">
        <v>16</v>
      </c>
      <c r="G36" s="35">
        <v>12</v>
      </c>
      <c r="H36" s="35"/>
    </row>
    <row r="37" spans="1:8" ht="28.8" x14ac:dyDescent="0.3">
      <c r="A37" s="35">
        <v>12</v>
      </c>
      <c r="B37" s="77" t="s">
        <v>125</v>
      </c>
      <c r="C37" s="77" t="s">
        <v>181</v>
      </c>
      <c r="D37" s="37" t="s">
        <v>124</v>
      </c>
      <c r="E37" s="35">
        <v>1</v>
      </c>
      <c r="F37" s="35" t="s">
        <v>16</v>
      </c>
      <c r="G37" s="35">
        <v>12</v>
      </c>
      <c r="H37" s="35" t="s">
        <v>182</v>
      </c>
    </row>
    <row r="38" spans="1:8" ht="28.8" x14ac:dyDescent="0.3">
      <c r="A38" s="35">
        <v>13</v>
      </c>
      <c r="B38" s="77" t="s">
        <v>127</v>
      </c>
      <c r="C38" s="77" t="s">
        <v>183</v>
      </c>
      <c r="D38" s="37" t="s">
        <v>124</v>
      </c>
      <c r="E38" s="35">
        <v>1</v>
      </c>
      <c r="F38" s="35" t="s">
        <v>16</v>
      </c>
      <c r="G38" s="35">
        <v>12</v>
      </c>
      <c r="H38" s="35" t="s">
        <v>182</v>
      </c>
    </row>
    <row r="39" spans="1:8" ht="28.8" x14ac:dyDescent="0.3">
      <c r="A39" s="35">
        <v>14</v>
      </c>
      <c r="B39" s="77" t="s">
        <v>127</v>
      </c>
      <c r="C39" s="77" t="s">
        <v>184</v>
      </c>
      <c r="D39" s="37" t="s">
        <v>124</v>
      </c>
      <c r="E39" s="35">
        <v>1</v>
      </c>
      <c r="F39" s="35" t="s">
        <v>16</v>
      </c>
      <c r="G39" s="35">
        <v>12</v>
      </c>
      <c r="H39" s="35" t="s">
        <v>182</v>
      </c>
    </row>
    <row r="40" spans="1:8" ht="28.8" x14ac:dyDescent="0.3">
      <c r="A40" s="35">
        <v>15</v>
      </c>
      <c r="B40" s="77" t="s">
        <v>127</v>
      </c>
      <c r="C40" s="77" t="s">
        <v>185</v>
      </c>
      <c r="D40" s="37" t="s">
        <v>124</v>
      </c>
      <c r="E40" s="35">
        <v>1</v>
      </c>
      <c r="F40" s="35" t="s">
        <v>16</v>
      </c>
      <c r="G40" s="35">
        <v>12</v>
      </c>
      <c r="H40" s="35" t="s">
        <v>182</v>
      </c>
    </row>
    <row r="41" spans="1:8" ht="28.8" x14ac:dyDescent="0.3">
      <c r="A41" s="35">
        <v>16</v>
      </c>
      <c r="B41" s="77" t="s">
        <v>127</v>
      </c>
      <c r="C41" s="77" t="s">
        <v>128</v>
      </c>
      <c r="D41" s="37" t="s">
        <v>124</v>
      </c>
      <c r="E41" s="35">
        <v>1</v>
      </c>
      <c r="F41" s="35" t="s">
        <v>16</v>
      </c>
      <c r="G41" s="35">
        <v>12</v>
      </c>
      <c r="H41" s="35" t="s">
        <v>182</v>
      </c>
    </row>
    <row r="42" spans="1:8" ht="28.8" x14ac:dyDescent="0.3">
      <c r="A42" s="35">
        <v>17</v>
      </c>
      <c r="B42" s="77" t="s">
        <v>127</v>
      </c>
      <c r="C42" s="77" t="s">
        <v>186</v>
      </c>
      <c r="D42" s="37" t="s">
        <v>124</v>
      </c>
      <c r="E42" s="35">
        <v>1</v>
      </c>
      <c r="F42" s="35" t="s">
        <v>16</v>
      </c>
      <c r="G42" s="35">
        <v>12</v>
      </c>
      <c r="H42" s="35"/>
    </row>
    <row r="43" spans="1:8" ht="28.8" x14ac:dyDescent="0.3">
      <c r="A43" s="35">
        <v>18</v>
      </c>
      <c r="B43" s="77" t="s">
        <v>127</v>
      </c>
      <c r="C43" s="77" t="s">
        <v>187</v>
      </c>
      <c r="D43" s="37" t="s">
        <v>124</v>
      </c>
      <c r="E43" s="39">
        <v>1</v>
      </c>
      <c r="F43" s="35" t="s">
        <v>16</v>
      </c>
      <c r="G43" s="35">
        <v>12</v>
      </c>
      <c r="H43" s="40"/>
    </row>
    <row r="44" spans="1:8" ht="28.8" x14ac:dyDescent="0.3">
      <c r="A44" s="35">
        <v>19</v>
      </c>
      <c r="B44" s="77" t="s">
        <v>127</v>
      </c>
      <c r="C44" s="77" t="s">
        <v>188</v>
      </c>
      <c r="D44" s="37" t="s">
        <v>124</v>
      </c>
      <c r="E44" s="39">
        <v>1</v>
      </c>
      <c r="F44" s="35" t="s">
        <v>16</v>
      </c>
      <c r="G44" s="35">
        <v>12</v>
      </c>
      <c r="H44" s="35" t="s">
        <v>182</v>
      </c>
    </row>
    <row r="45" spans="1:8" ht="28.8" x14ac:dyDescent="0.3">
      <c r="A45" s="35">
        <v>20</v>
      </c>
      <c r="B45" s="77" t="s">
        <v>124</v>
      </c>
      <c r="C45" s="77" t="s">
        <v>189</v>
      </c>
      <c r="D45" s="37" t="s">
        <v>124</v>
      </c>
      <c r="E45" s="39">
        <v>1</v>
      </c>
      <c r="F45" s="35" t="s">
        <v>16</v>
      </c>
      <c r="G45" s="35">
        <v>12</v>
      </c>
      <c r="H45" s="35" t="s">
        <v>182</v>
      </c>
    </row>
    <row r="46" spans="1:8" ht="28.8" x14ac:dyDescent="0.3">
      <c r="A46" s="35">
        <v>21</v>
      </c>
      <c r="B46" s="77" t="s">
        <v>190</v>
      </c>
      <c r="C46" s="77" t="s">
        <v>191</v>
      </c>
      <c r="D46" s="37" t="s">
        <v>124</v>
      </c>
      <c r="E46" s="39">
        <v>1</v>
      </c>
      <c r="F46" s="35" t="s">
        <v>16</v>
      </c>
      <c r="G46" s="35">
        <v>12</v>
      </c>
      <c r="H46" s="35" t="s">
        <v>182</v>
      </c>
    </row>
    <row r="47" spans="1:8" ht="28.8" x14ac:dyDescent="0.3">
      <c r="A47" s="35">
        <v>22</v>
      </c>
      <c r="B47" s="77" t="s">
        <v>192</v>
      </c>
      <c r="C47" s="77" t="s">
        <v>193</v>
      </c>
      <c r="D47" s="37" t="s">
        <v>124</v>
      </c>
      <c r="E47" s="39">
        <v>1</v>
      </c>
      <c r="F47" s="35" t="s">
        <v>16</v>
      </c>
      <c r="G47" s="35">
        <v>12</v>
      </c>
      <c r="H47" s="35" t="s">
        <v>182</v>
      </c>
    </row>
    <row r="48" spans="1:8" ht="28.8" x14ac:dyDescent="0.3">
      <c r="A48" s="35">
        <v>23</v>
      </c>
      <c r="B48" s="77" t="s">
        <v>194</v>
      </c>
      <c r="C48" s="77" t="s">
        <v>195</v>
      </c>
      <c r="D48" s="37" t="s">
        <v>124</v>
      </c>
      <c r="E48" s="39">
        <v>1</v>
      </c>
      <c r="F48" s="35" t="s">
        <v>16</v>
      </c>
      <c r="G48" s="35">
        <v>12</v>
      </c>
      <c r="H48" s="35" t="s">
        <v>182</v>
      </c>
    </row>
    <row r="49" spans="1:8" x14ac:dyDescent="0.25">
      <c r="A49" s="35">
        <v>24</v>
      </c>
      <c r="B49" s="79" t="s">
        <v>196</v>
      </c>
      <c r="C49" s="80" t="s">
        <v>197</v>
      </c>
      <c r="D49" s="81" t="s">
        <v>113</v>
      </c>
      <c r="E49" s="81">
        <v>1</v>
      </c>
      <c r="F49" s="81" t="s">
        <v>16</v>
      </c>
      <c r="G49" s="35">
        <v>9</v>
      </c>
      <c r="H49" s="40"/>
    </row>
    <row r="50" spans="1:8" x14ac:dyDescent="0.25">
      <c r="A50" s="35">
        <v>25</v>
      </c>
      <c r="B50" s="79" t="s">
        <v>196</v>
      </c>
      <c r="C50" s="80" t="s">
        <v>198</v>
      </c>
      <c r="D50" s="81" t="s">
        <v>113</v>
      </c>
      <c r="E50" s="81">
        <v>1</v>
      </c>
      <c r="F50" s="81" t="s">
        <v>16</v>
      </c>
      <c r="G50" s="81">
        <v>2</v>
      </c>
      <c r="H50" s="40"/>
    </row>
    <row r="51" spans="1:8" x14ac:dyDescent="0.25">
      <c r="A51" s="35">
        <v>26</v>
      </c>
      <c r="B51" s="79" t="s">
        <v>196</v>
      </c>
      <c r="C51" s="80" t="s">
        <v>199</v>
      </c>
      <c r="D51" s="81" t="s">
        <v>113</v>
      </c>
      <c r="E51" s="81">
        <v>1</v>
      </c>
      <c r="F51" s="81" t="s">
        <v>16</v>
      </c>
      <c r="G51" s="81">
        <v>1</v>
      </c>
      <c r="H51" s="40"/>
    </row>
    <row r="52" spans="1:8" x14ac:dyDescent="0.25">
      <c r="A52" s="35">
        <v>27</v>
      </c>
      <c r="B52" s="79" t="s">
        <v>200</v>
      </c>
      <c r="C52" s="80" t="s">
        <v>201</v>
      </c>
      <c r="D52" s="81" t="s">
        <v>113</v>
      </c>
      <c r="E52" s="81">
        <v>1</v>
      </c>
      <c r="F52" s="81" t="s">
        <v>16</v>
      </c>
      <c r="G52" s="81">
        <v>16</v>
      </c>
      <c r="H52" s="40"/>
    </row>
    <row r="53" spans="1:8" x14ac:dyDescent="0.25">
      <c r="A53" s="35">
        <v>28</v>
      </c>
      <c r="B53" s="79" t="s">
        <v>202</v>
      </c>
      <c r="C53" s="82" t="s">
        <v>203</v>
      </c>
      <c r="D53" s="83" t="s">
        <v>115</v>
      </c>
      <c r="E53" s="81">
        <v>1</v>
      </c>
      <c r="F53" s="81" t="s">
        <v>16</v>
      </c>
      <c r="G53" s="81">
        <v>1</v>
      </c>
      <c r="H53" s="40"/>
    </row>
    <row r="54" spans="1:8" ht="27.6" x14ac:dyDescent="0.25">
      <c r="A54" s="35">
        <v>29</v>
      </c>
      <c r="B54" s="84" t="s">
        <v>204</v>
      </c>
      <c r="C54" s="85" t="s">
        <v>205</v>
      </c>
      <c r="D54" s="83" t="s">
        <v>115</v>
      </c>
      <c r="E54" s="81">
        <v>1</v>
      </c>
      <c r="F54" s="81" t="s">
        <v>16</v>
      </c>
      <c r="G54" s="81">
        <v>1</v>
      </c>
      <c r="H54" s="40"/>
    </row>
    <row r="55" spans="1:8" ht="27.6" x14ac:dyDescent="0.25">
      <c r="A55" s="35">
        <v>30</v>
      </c>
      <c r="B55" s="79" t="s">
        <v>206</v>
      </c>
      <c r="C55" s="86" t="s">
        <v>207</v>
      </c>
      <c r="D55" s="81" t="s">
        <v>113</v>
      </c>
      <c r="E55" s="81">
        <v>1</v>
      </c>
      <c r="F55" s="81" t="s">
        <v>16</v>
      </c>
      <c r="G55" s="81">
        <v>13</v>
      </c>
      <c r="H55" s="40"/>
    </row>
    <row r="56" spans="1:8" x14ac:dyDescent="0.25">
      <c r="A56" s="35">
        <v>31</v>
      </c>
      <c r="B56" s="87" t="s">
        <v>208</v>
      </c>
      <c r="C56" s="88" t="s">
        <v>209</v>
      </c>
      <c r="D56" s="81" t="s">
        <v>210</v>
      </c>
      <c r="E56" s="81">
        <v>1</v>
      </c>
      <c r="F56" s="81" t="s">
        <v>16</v>
      </c>
      <c r="G56" s="81">
        <v>1</v>
      </c>
      <c r="H56" s="40"/>
    </row>
    <row r="57" spans="1:8" ht="21.6" thickBot="1" x14ac:dyDescent="0.35">
      <c r="A57" s="43" t="s">
        <v>129</v>
      </c>
      <c r="B57" s="45"/>
      <c r="C57" s="45"/>
      <c r="D57" s="44"/>
      <c r="E57" s="44"/>
      <c r="F57" s="45"/>
      <c r="G57" s="45"/>
      <c r="H57" s="44"/>
    </row>
    <row r="58" spans="1:8" x14ac:dyDescent="0.25">
      <c r="A58" s="69" t="s">
        <v>162</v>
      </c>
      <c r="B58" s="70"/>
      <c r="C58" s="70"/>
      <c r="D58" s="70"/>
      <c r="E58" s="70"/>
      <c r="F58" s="70"/>
      <c r="G58" s="70"/>
      <c r="H58" s="71"/>
    </row>
    <row r="59" spans="1:8" ht="14.4" x14ac:dyDescent="0.3">
      <c r="A59" s="72" t="s">
        <v>211</v>
      </c>
      <c r="B59" s="73"/>
      <c r="C59" s="73"/>
      <c r="D59" s="73"/>
      <c r="E59" s="73"/>
      <c r="F59" s="73"/>
      <c r="G59" s="73"/>
      <c r="H59" s="74"/>
    </row>
    <row r="60" spans="1:8" ht="14.4" x14ac:dyDescent="0.3">
      <c r="A60" s="72" t="s">
        <v>212</v>
      </c>
      <c r="B60" s="73"/>
      <c r="C60" s="73"/>
      <c r="D60" s="73"/>
      <c r="E60" s="73"/>
      <c r="F60" s="73"/>
      <c r="G60" s="73"/>
      <c r="H60" s="74"/>
    </row>
    <row r="61" spans="1:8" ht="14.4" x14ac:dyDescent="0.3">
      <c r="A61" s="72" t="s">
        <v>165</v>
      </c>
      <c r="B61" s="73"/>
      <c r="C61" s="73"/>
      <c r="D61" s="73"/>
      <c r="E61" s="73"/>
      <c r="F61" s="73"/>
      <c r="G61" s="73"/>
      <c r="H61" s="74"/>
    </row>
    <row r="62" spans="1:8" ht="14.4" x14ac:dyDescent="0.3">
      <c r="A62" s="72" t="s">
        <v>213</v>
      </c>
      <c r="B62" s="73"/>
      <c r="C62" s="73"/>
      <c r="D62" s="73"/>
      <c r="E62" s="73"/>
      <c r="F62" s="73"/>
      <c r="G62" s="73"/>
      <c r="H62" s="74"/>
    </row>
    <row r="63" spans="1:8" ht="14.4" x14ac:dyDescent="0.3">
      <c r="A63" s="72" t="s">
        <v>167</v>
      </c>
      <c r="B63" s="73"/>
      <c r="C63" s="73"/>
      <c r="D63" s="73"/>
      <c r="E63" s="73"/>
      <c r="F63" s="73"/>
      <c r="G63" s="73"/>
      <c r="H63" s="74"/>
    </row>
    <row r="64" spans="1:8" ht="14.4" x14ac:dyDescent="0.3">
      <c r="A64" s="72" t="s">
        <v>168</v>
      </c>
      <c r="B64" s="73"/>
      <c r="C64" s="73"/>
      <c r="D64" s="73"/>
      <c r="E64" s="73"/>
      <c r="F64" s="73"/>
      <c r="G64" s="73"/>
      <c r="H64" s="74"/>
    </row>
    <row r="65" spans="1:8" ht="14.4" x14ac:dyDescent="0.3">
      <c r="A65" s="72" t="s">
        <v>169</v>
      </c>
      <c r="B65" s="73"/>
      <c r="C65" s="73"/>
      <c r="D65" s="73"/>
      <c r="E65" s="73"/>
      <c r="F65" s="73"/>
      <c r="G65" s="73"/>
      <c r="H65" s="74"/>
    </row>
    <row r="66" spans="1:8" ht="14.4" x14ac:dyDescent="0.3">
      <c r="A66" s="72" t="s">
        <v>170</v>
      </c>
      <c r="B66" s="73"/>
      <c r="C66" s="73"/>
      <c r="D66" s="73"/>
      <c r="E66" s="73"/>
      <c r="F66" s="73"/>
      <c r="G66" s="73"/>
      <c r="H66" s="74"/>
    </row>
    <row r="67" spans="1:8" ht="55.2" x14ac:dyDescent="0.25">
      <c r="A67" s="35" t="s">
        <v>15</v>
      </c>
      <c r="B67" s="35" t="s">
        <v>106</v>
      </c>
      <c r="C67" s="35" t="s">
        <v>107</v>
      </c>
      <c r="D67" s="35" t="s">
        <v>108</v>
      </c>
      <c r="E67" s="35" t="s">
        <v>120</v>
      </c>
      <c r="F67" s="35" t="s">
        <v>110</v>
      </c>
      <c r="G67" s="35" t="s">
        <v>111</v>
      </c>
      <c r="H67" s="35" t="s">
        <v>112</v>
      </c>
    </row>
    <row r="68" spans="1:8" x14ac:dyDescent="0.25">
      <c r="A68" s="89">
        <v>1</v>
      </c>
      <c r="B68" s="77" t="s">
        <v>196</v>
      </c>
      <c r="C68" s="90" t="s">
        <v>214</v>
      </c>
      <c r="D68" s="83" t="s">
        <v>113</v>
      </c>
      <c r="E68" s="83">
        <v>1</v>
      </c>
      <c r="F68" s="83" t="s">
        <v>215</v>
      </c>
      <c r="G68" s="83">
        <v>36</v>
      </c>
      <c r="H68" s="35"/>
    </row>
    <row r="69" spans="1:8" ht="27.6" x14ac:dyDescent="0.25">
      <c r="A69" s="91">
        <v>2</v>
      </c>
      <c r="B69" s="77" t="s">
        <v>216</v>
      </c>
      <c r="C69" s="90" t="s">
        <v>217</v>
      </c>
      <c r="D69" s="83" t="s">
        <v>113</v>
      </c>
      <c r="E69" s="83">
        <v>1</v>
      </c>
      <c r="F69" s="83" t="s">
        <v>218</v>
      </c>
      <c r="G69" s="83">
        <v>38</v>
      </c>
      <c r="H69" s="35"/>
    </row>
    <row r="70" spans="1:8" x14ac:dyDescent="0.25">
      <c r="A70" s="89">
        <v>3</v>
      </c>
      <c r="B70" s="77" t="s">
        <v>219</v>
      </c>
      <c r="C70" s="77" t="s">
        <v>220</v>
      </c>
      <c r="D70" s="83" t="s">
        <v>115</v>
      </c>
      <c r="E70" s="83">
        <v>1</v>
      </c>
      <c r="F70" s="83" t="s">
        <v>16</v>
      </c>
      <c r="G70" s="83">
        <v>2</v>
      </c>
      <c r="H70" s="35"/>
    </row>
    <row r="71" spans="1:8" x14ac:dyDescent="0.25">
      <c r="A71" s="91">
        <v>4</v>
      </c>
      <c r="B71" s="77" t="s">
        <v>202</v>
      </c>
      <c r="C71" s="82" t="s">
        <v>203</v>
      </c>
      <c r="D71" s="83" t="s">
        <v>115</v>
      </c>
      <c r="E71" s="81">
        <v>1</v>
      </c>
      <c r="F71" s="81" t="s">
        <v>16</v>
      </c>
      <c r="G71" s="81">
        <v>2</v>
      </c>
      <c r="H71" s="35"/>
    </row>
    <row r="72" spans="1:8" x14ac:dyDescent="0.25">
      <c r="A72" s="89">
        <v>5</v>
      </c>
      <c r="B72" s="77" t="s">
        <v>221</v>
      </c>
      <c r="C72" s="92" t="s">
        <v>222</v>
      </c>
      <c r="D72" s="83" t="s">
        <v>115</v>
      </c>
      <c r="E72" s="81">
        <v>1</v>
      </c>
      <c r="F72" s="81" t="s">
        <v>16</v>
      </c>
      <c r="G72" s="81">
        <v>1</v>
      </c>
      <c r="H72" s="35"/>
    </row>
    <row r="73" spans="1:8" ht="27.6" x14ac:dyDescent="0.25">
      <c r="A73" s="91">
        <v>6</v>
      </c>
      <c r="B73" s="84" t="s">
        <v>204</v>
      </c>
      <c r="C73" s="85" t="s">
        <v>205</v>
      </c>
      <c r="D73" s="81" t="s">
        <v>119</v>
      </c>
      <c r="E73" s="81">
        <v>1</v>
      </c>
      <c r="F73" s="81" t="s">
        <v>16</v>
      </c>
      <c r="G73" s="81">
        <v>2</v>
      </c>
      <c r="H73" s="35"/>
    </row>
    <row r="74" spans="1:8" x14ac:dyDescent="0.25">
      <c r="A74" s="89">
        <v>7</v>
      </c>
      <c r="B74" s="77" t="s">
        <v>223</v>
      </c>
      <c r="C74" s="77" t="s">
        <v>224</v>
      </c>
      <c r="D74" s="83" t="s">
        <v>113</v>
      </c>
      <c r="E74" s="83">
        <v>1</v>
      </c>
      <c r="F74" s="83" t="s">
        <v>16</v>
      </c>
      <c r="G74" s="83">
        <v>2</v>
      </c>
      <c r="H74" s="35"/>
    </row>
    <row r="75" spans="1:8" x14ac:dyDescent="0.25">
      <c r="A75" s="91">
        <v>8</v>
      </c>
      <c r="B75" s="77" t="s">
        <v>225</v>
      </c>
      <c r="C75" s="93" t="s">
        <v>226</v>
      </c>
      <c r="D75" s="83" t="s">
        <v>113</v>
      </c>
      <c r="E75" s="83">
        <v>1</v>
      </c>
      <c r="F75" s="83" t="s">
        <v>16</v>
      </c>
      <c r="G75" s="83">
        <v>2</v>
      </c>
      <c r="H75" s="35"/>
    </row>
    <row r="76" spans="1:8" ht="21.6" thickBot="1" x14ac:dyDescent="0.3">
      <c r="A76" s="94" t="s">
        <v>227</v>
      </c>
      <c r="B76" s="95"/>
      <c r="C76" s="95"/>
      <c r="D76" s="95"/>
      <c r="E76" s="95"/>
      <c r="F76" s="95"/>
      <c r="G76" s="95"/>
      <c r="H76" s="95"/>
    </row>
    <row r="77" spans="1:8" x14ac:dyDescent="0.25">
      <c r="A77" s="69" t="s">
        <v>162</v>
      </c>
      <c r="B77" s="70"/>
      <c r="C77" s="70"/>
      <c r="D77" s="70"/>
      <c r="E77" s="70"/>
      <c r="F77" s="70"/>
      <c r="G77" s="70"/>
      <c r="H77" s="71"/>
    </row>
    <row r="78" spans="1:8" ht="14.4" x14ac:dyDescent="0.3">
      <c r="A78" s="72" t="s">
        <v>228</v>
      </c>
      <c r="B78" s="73"/>
      <c r="C78" s="73"/>
      <c r="D78" s="73"/>
      <c r="E78" s="73"/>
      <c r="F78" s="73"/>
      <c r="G78" s="73"/>
      <c r="H78" s="74"/>
    </row>
    <row r="79" spans="1:8" ht="14.4" x14ac:dyDescent="0.3">
      <c r="A79" s="72" t="s">
        <v>229</v>
      </c>
      <c r="B79" s="73"/>
      <c r="C79" s="73"/>
      <c r="D79" s="73"/>
      <c r="E79" s="73"/>
      <c r="F79" s="73"/>
      <c r="G79" s="73"/>
      <c r="H79" s="74"/>
    </row>
    <row r="80" spans="1:8" ht="14.4" x14ac:dyDescent="0.3">
      <c r="A80" s="72" t="s">
        <v>165</v>
      </c>
      <c r="B80" s="73"/>
      <c r="C80" s="73"/>
      <c r="D80" s="73"/>
      <c r="E80" s="73"/>
      <c r="F80" s="73"/>
      <c r="G80" s="73"/>
      <c r="H80" s="74"/>
    </row>
    <row r="81" spans="1:8" ht="14.4" x14ac:dyDescent="0.3">
      <c r="A81" s="72" t="s">
        <v>213</v>
      </c>
      <c r="B81" s="73"/>
      <c r="C81" s="73"/>
      <c r="D81" s="73"/>
      <c r="E81" s="73"/>
      <c r="F81" s="73"/>
      <c r="G81" s="73"/>
      <c r="H81" s="74"/>
    </row>
    <row r="82" spans="1:8" ht="14.4" x14ac:dyDescent="0.3">
      <c r="A82" s="72" t="s">
        <v>167</v>
      </c>
      <c r="B82" s="73"/>
      <c r="C82" s="73"/>
      <c r="D82" s="73"/>
      <c r="E82" s="73"/>
      <c r="F82" s="73"/>
      <c r="G82" s="73"/>
      <c r="H82" s="74"/>
    </row>
    <row r="83" spans="1:8" ht="14.4" x14ac:dyDescent="0.3">
      <c r="A83" s="72" t="s">
        <v>168</v>
      </c>
      <c r="B83" s="73"/>
      <c r="C83" s="73"/>
      <c r="D83" s="73"/>
      <c r="E83" s="73"/>
      <c r="F83" s="73"/>
      <c r="G83" s="73"/>
      <c r="H83" s="74"/>
    </row>
    <row r="84" spans="1:8" ht="14.4" x14ac:dyDescent="0.3">
      <c r="A84" s="72" t="s">
        <v>169</v>
      </c>
      <c r="B84" s="73"/>
      <c r="C84" s="73"/>
      <c r="D84" s="73"/>
      <c r="E84" s="73"/>
      <c r="F84" s="73"/>
      <c r="G84" s="73"/>
      <c r="H84" s="74"/>
    </row>
    <row r="85" spans="1:8" ht="14.4" x14ac:dyDescent="0.3">
      <c r="A85" s="72" t="s">
        <v>170</v>
      </c>
      <c r="B85" s="73"/>
      <c r="C85" s="73"/>
      <c r="D85" s="73"/>
      <c r="E85" s="73"/>
      <c r="F85" s="73"/>
      <c r="G85" s="73"/>
      <c r="H85" s="74"/>
    </row>
    <row r="86" spans="1:8" ht="55.2" x14ac:dyDescent="0.25">
      <c r="A86" s="96" t="s">
        <v>15</v>
      </c>
      <c r="B86" s="97" t="s">
        <v>106</v>
      </c>
      <c r="C86" s="35" t="s">
        <v>107</v>
      </c>
      <c r="D86" s="97" t="s">
        <v>108</v>
      </c>
      <c r="E86" s="97" t="s">
        <v>109</v>
      </c>
      <c r="F86" s="97" t="s">
        <v>110</v>
      </c>
      <c r="G86" s="97" t="s">
        <v>111</v>
      </c>
      <c r="H86" s="97" t="s">
        <v>112</v>
      </c>
    </row>
    <row r="87" spans="1:8" ht="79.2" x14ac:dyDescent="0.25">
      <c r="A87" s="81">
        <v>1</v>
      </c>
      <c r="B87" s="98" t="s">
        <v>230</v>
      </c>
      <c r="C87" s="99" t="s">
        <v>231</v>
      </c>
      <c r="D87" s="81" t="s">
        <v>210</v>
      </c>
      <c r="E87" s="83">
        <v>1</v>
      </c>
      <c r="F87" s="83" t="s">
        <v>215</v>
      </c>
      <c r="G87" s="83">
        <v>3</v>
      </c>
      <c r="H87" s="84"/>
    </row>
    <row r="88" spans="1:8" ht="41.4" x14ac:dyDescent="0.25">
      <c r="A88" s="81">
        <v>2</v>
      </c>
      <c r="B88" s="98" t="s">
        <v>232</v>
      </c>
      <c r="C88" s="100" t="s">
        <v>178</v>
      </c>
      <c r="D88" s="81" t="s">
        <v>210</v>
      </c>
      <c r="E88" s="101">
        <v>2</v>
      </c>
      <c r="F88" s="83" t="s">
        <v>215</v>
      </c>
      <c r="G88" s="101">
        <v>4</v>
      </c>
      <c r="H88" s="84"/>
    </row>
    <row r="89" spans="1:8" x14ac:dyDescent="0.25">
      <c r="A89" s="81">
        <v>3</v>
      </c>
      <c r="B89" s="98" t="s">
        <v>233</v>
      </c>
      <c r="C89" s="85" t="s">
        <v>234</v>
      </c>
      <c r="D89" s="102" t="s">
        <v>210</v>
      </c>
      <c r="E89" s="83">
        <v>1</v>
      </c>
      <c r="F89" s="101" t="s">
        <v>215</v>
      </c>
      <c r="G89" s="83">
        <v>4</v>
      </c>
      <c r="H89" s="84"/>
    </row>
    <row r="90" spans="1:8" x14ac:dyDescent="0.25">
      <c r="A90" s="81">
        <v>4</v>
      </c>
      <c r="B90" s="98" t="s">
        <v>235</v>
      </c>
      <c r="C90" s="100" t="s">
        <v>117</v>
      </c>
      <c r="D90" s="81" t="s">
        <v>210</v>
      </c>
      <c r="E90" s="101">
        <v>1</v>
      </c>
      <c r="F90" s="83" t="s">
        <v>215</v>
      </c>
      <c r="G90" s="101">
        <v>3</v>
      </c>
      <c r="H90" s="84"/>
    </row>
    <row r="91" spans="1:8" x14ac:dyDescent="0.25">
      <c r="A91" s="81">
        <v>5</v>
      </c>
      <c r="B91" s="98" t="s">
        <v>236</v>
      </c>
      <c r="C91" s="100" t="s">
        <v>117</v>
      </c>
      <c r="D91" s="102" t="s">
        <v>210</v>
      </c>
      <c r="E91" s="83">
        <v>1</v>
      </c>
      <c r="F91" s="101" t="s">
        <v>215</v>
      </c>
      <c r="G91" s="83">
        <v>3</v>
      </c>
      <c r="H91" s="84"/>
    </row>
    <row r="92" spans="1:8" ht="27.6" x14ac:dyDescent="0.25">
      <c r="A92" s="81">
        <v>6</v>
      </c>
      <c r="B92" s="98" t="s">
        <v>237</v>
      </c>
      <c r="C92" s="85" t="s">
        <v>238</v>
      </c>
      <c r="D92" s="102" t="s">
        <v>210</v>
      </c>
      <c r="E92" s="83">
        <v>3</v>
      </c>
      <c r="F92" s="101" t="s">
        <v>215</v>
      </c>
      <c r="G92" s="83">
        <v>7</v>
      </c>
      <c r="H92" s="84"/>
    </row>
    <row r="93" spans="1:8" x14ac:dyDescent="0.25">
      <c r="A93" s="81">
        <v>7</v>
      </c>
      <c r="B93" s="103" t="s">
        <v>208</v>
      </c>
      <c r="C93" s="104" t="s">
        <v>209</v>
      </c>
      <c r="D93" s="81" t="s">
        <v>210</v>
      </c>
      <c r="E93" s="81">
        <v>1</v>
      </c>
      <c r="F93" s="81" t="s">
        <v>16</v>
      </c>
      <c r="G93" s="81">
        <v>2</v>
      </c>
      <c r="H93" s="84"/>
    </row>
    <row r="94" spans="1:8" x14ac:dyDescent="0.25">
      <c r="A94" s="81">
        <v>8</v>
      </c>
      <c r="B94" s="103" t="s">
        <v>239</v>
      </c>
      <c r="C94" s="93" t="s">
        <v>240</v>
      </c>
      <c r="D94" s="81" t="s">
        <v>210</v>
      </c>
      <c r="E94" s="81">
        <v>1</v>
      </c>
      <c r="F94" s="81" t="s">
        <v>16</v>
      </c>
      <c r="G94" s="81">
        <v>2</v>
      </c>
      <c r="H94" s="84"/>
    </row>
    <row r="95" spans="1:8" x14ac:dyDescent="0.25">
      <c r="A95" s="81">
        <v>9</v>
      </c>
      <c r="B95" s="84" t="s">
        <v>241</v>
      </c>
      <c r="C95" s="84" t="s">
        <v>242</v>
      </c>
      <c r="D95" s="81" t="s">
        <v>130</v>
      </c>
      <c r="E95" s="81">
        <v>1</v>
      </c>
      <c r="F95" s="81" t="s">
        <v>16</v>
      </c>
      <c r="G95" s="81">
        <v>2</v>
      </c>
      <c r="H95" s="84"/>
    </row>
    <row r="96" spans="1:8" x14ac:dyDescent="0.25">
      <c r="A96" s="81">
        <v>10</v>
      </c>
      <c r="B96" s="84" t="s">
        <v>219</v>
      </c>
      <c r="C96" s="77" t="s">
        <v>220</v>
      </c>
      <c r="D96" s="81" t="s">
        <v>115</v>
      </c>
      <c r="E96" s="105">
        <v>1</v>
      </c>
      <c r="F96" s="105" t="s">
        <v>16</v>
      </c>
      <c r="G96" s="105">
        <v>2</v>
      </c>
      <c r="H96" s="106"/>
    </row>
    <row r="97" spans="1:8" x14ac:dyDescent="0.25">
      <c r="A97" s="81">
        <v>11</v>
      </c>
      <c r="B97" s="84" t="s">
        <v>196</v>
      </c>
      <c r="C97" s="90" t="s">
        <v>243</v>
      </c>
      <c r="D97" s="81" t="s">
        <v>113</v>
      </c>
      <c r="E97" s="105">
        <v>1</v>
      </c>
      <c r="F97" s="105" t="s">
        <v>16</v>
      </c>
      <c r="G97" s="105">
        <v>22</v>
      </c>
      <c r="H97" s="106"/>
    </row>
    <row r="98" spans="1:8" ht="27.6" x14ac:dyDescent="0.25">
      <c r="A98" s="81">
        <v>12</v>
      </c>
      <c r="B98" s="84" t="s">
        <v>206</v>
      </c>
      <c r="C98" s="90" t="s">
        <v>244</v>
      </c>
      <c r="D98" s="81" t="s">
        <v>113</v>
      </c>
      <c r="E98" s="105">
        <v>1</v>
      </c>
      <c r="F98" s="105" t="s">
        <v>16</v>
      </c>
      <c r="G98" s="105">
        <v>20</v>
      </c>
      <c r="H98" s="106"/>
    </row>
    <row r="99" spans="1:8" x14ac:dyDescent="0.25">
      <c r="A99" s="81">
        <v>13</v>
      </c>
      <c r="B99" s="77" t="s">
        <v>200</v>
      </c>
      <c r="C99" s="80" t="s">
        <v>201</v>
      </c>
      <c r="D99" s="81" t="s">
        <v>113</v>
      </c>
      <c r="E99" s="81">
        <v>1</v>
      </c>
      <c r="F99" s="81" t="s">
        <v>16</v>
      </c>
      <c r="G99" s="81">
        <v>9</v>
      </c>
      <c r="H99" s="106"/>
    </row>
    <row r="100" spans="1:8" x14ac:dyDescent="0.25">
      <c r="A100" s="81">
        <v>14</v>
      </c>
      <c r="B100" s="77" t="s">
        <v>196</v>
      </c>
      <c r="C100" s="80" t="s">
        <v>198</v>
      </c>
      <c r="D100" s="81" t="s">
        <v>113</v>
      </c>
      <c r="E100" s="81">
        <v>1</v>
      </c>
      <c r="F100" s="81" t="s">
        <v>16</v>
      </c>
      <c r="G100" s="81">
        <v>2</v>
      </c>
      <c r="H100" s="107"/>
    </row>
    <row r="101" spans="1:8" ht="21" x14ac:dyDescent="0.25">
      <c r="A101" s="108" t="s">
        <v>118</v>
      </c>
      <c r="B101" s="109"/>
      <c r="C101" s="109"/>
      <c r="D101" s="109"/>
      <c r="E101" s="109"/>
      <c r="F101" s="109"/>
      <c r="G101" s="109"/>
      <c r="H101" s="109"/>
    </row>
    <row r="102" spans="1:8" ht="55.2" x14ac:dyDescent="0.25">
      <c r="A102" s="38" t="s">
        <v>15</v>
      </c>
      <c r="B102" s="35" t="s">
        <v>106</v>
      </c>
      <c r="C102" s="97" t="s">
        <v>107</v>
      </c>
      <c r="D102" s="35" t="s">
        <v>108</v>
      </c>
      <c r="E102" s="35" t="s">
        <v>109</v>
      </c>
      <c r="F102" s="35" t="s">
        <v>110</v>
      </c>
      <c r="G102" s="35" t="s">
        <v>111</v>
      </c>
      <c r="H102" s="35" t="s">
        <v>112</v>
      </c>
    </row>
    <row r="103" spans="1:8" x14ac:dyDescent="0.25">
      <c r="A103" s="103">
        <v>1</v>
      </c>
      <c r="B103" s="84" t="s">
        <v>245</v>
      </c>
      <c r="C103" s="77" t="s">
        <v>224</v>
      </c>
      <c r="D103" s="81" t="s">
        <v>119</v>
      </c>
      <c r="E103" s="81">
        <v>1</v>
      </c>
      <c r="F103" s="81" t="s">
        <v>16</v>
      </c>
      <c r="G103" s="81">
        <v>2</v>
      </c>
      <c r="H103" s="84"/>
    </row>
    <row r="104" spans="1:8" ht="14.4" thickBot="1" x14ac:dyDescent="0.3">
      <c r="A104" s="103">
        <v>2</v>
      </c>
      <c r="B104" s="84" t="s">
        <v>246</v>
      </c>
      <c r="C104" s="110" t="s">
        <v>247</v>
      </c>
      <c r="D104" s="81" t="s">
        <v>119</v>
      </c>
      <c r="E104" s="81">
        <v>1</v>
      </c>
      <c r="F104" s="81" t="s">
        <v>16</v>
      </c>
      <c r="G104" s="81">
        <v>2</v>
      </c>
      <c r="H104" s="84"/>
    </row>
    <row r="105" spans="1:8" ht="21" thickBot="1" x14ac:dyDescent="0.3">
      <c r="A105" s="111" t="s">
        <v>248</v>
      </c>
      <c r="B105" s="112"/>
      <c r="C105" s="112"/>
      <c r="D105" s="112"/>
      <c r="E105" s="112"/>
      <c r="F105" s="112"/>
      <c r="G105" s="112"/>
      <c r="H105" s="113"/>
    </row>
    <row r="106" spans="1:8" x14ac:dyDescent="0.25">
      <c r="A106" s="69" t="s">
        <v>162</v>
      </c>
      <c r="B106" s="114"/>
      <c r="C106" s="114"/>
      <c r="D106" s="114"/>
      <c r="E106" s="114"/>
      <c r="F106" s="114"/>
      <c r="G106" s="114"/>
      <c r="H106" s="115"/>
    </row>
    <row r="107" spans="1:8" ht="14.4" x14ac:dyDescent="0.3">
      <c r="A107" s="72" t="s">
        <v>249</v>
      </c>
      <c r="B107" s="73"/>
      <c r="C107" s="73"/>
      <c r="D107" s="73"/>
      <c r="E107" s="73"/>
      <c r="F107" s="73"/>
      <c r="G107" s="73"/>
      <c r="H107" s="74"/>
    </row>
    <row r="108" spans="1:8" ht="14.4" x14ac:dyDescent="0.3">
      <c r="A108" s="72" t="s">
        <v>250</v>
      </c>
      <c r="B108" s="73"/>
      <c r="C108" s="73"/>
      <c r="D108" s="73"/>
      <c r="E108" s="73"/>
      <c r="F108" s="73"/>
      <c r="G108" s="73"/>
      <c r="H108" s="74"/>
    </row>
    <row r="109" spans="1:8" ht="14.4" x14ac:dyDescent="0.3">
      <c r="A109" s="72" t="s">
        <v>251</v>
      </c>
      <c r="B109" s="73"/>
      <c r="C109" s="73"/>
      <c r="D109" s="73"/>
      <c r="E109" s="73"/>
      <c r="F109" s="73"/>
      <c r="G109" s="73"/>
      <c r="H109" s="74"/>
    </row>
    <row r="110" spans="1:8" ht="14.4" x14ac:dyDescent="0.3">
      <c r="A110" s="72" t="s">
        <v>252</v>
      </c>
      <c r="B110" s="73"/>
      <c r="C110" s="73"/>
      <c r="D110" s="73"/>
      <c r="E110" s="73"/>
      <c r="F110" s="73"/>
      <c r="G110" s="73"/>
      <c r="H110" s="74"/>
    </row>
    <row r="111" spans="1:8" ht="14.4" x14ac:dyDescent="0.3">
      <c r="A111" s="72" t="s">
        <v>167</v>
      </c>
      <c r="B111" s="73"/>
      <c r="C111" s="73"/>
      <c r="D111" s="73"/>
      <c r="E111" s="73"/>
      <c r="F111" s="73"/>
      <c r="G111" s="73"/>
      <c r="H111" s="74"/>
    </row>
    <row r="112" spans="1:8" ht="14.4" x14ac:dyDescent="0.3">
      <c r="A112" s="72" t="s">
        <v>168</v>
      </c>
      <c r="B112" s="73"/>
      <c r="C112" s="73"/>
      <c r="D112" s="73"/>
      <c r="E112" s="73"/>
      <c r="F112" s="73"/>
      <c r="G112" s="73"/>
      <c r="H112" s="74"/>
    </row>
    <row r="113" spans="1:8" ht="14.4" x14ac:dyDescent="0.3">
      <c r="A113" s="72" t="s">
        <v>169</v>
      </c>
      <c r="B113" s="73"/>
      <c r="C113" s="73"/>
      <c r="D113" s="73"/>
      <c r="E113" s="73"/>
      <c r="F113" s="73"/>
      <c r="G113" s="73"/>
      <c r="H113" s="74"/>
    </row>
    <row r="114" spans="1:8" ht="15" thickBot="1" x14ac:dyDescent="0.35">
      <c r="A114" s="116" t="s">
        <v>170</v>
      </c>
      <c r="B114" s="117"/>
      <c r="C114" s="117"/>
      <c r="D114" s="117"/>
      <c r="E114" s="117"/>
      <c r="F114" s="117"/>
      <c r="G114" s="117"/>
      <c r="H114" s="118"/>
    </row>
    <row r="115" spans="1:8" ht="27.6" x14ac:dyDescent="0.25">
      <c r="A115" s="119" t="s">
        <v>15</v>
      </c>
      <c r="B115" s="120" t="s">
        <v>106</v>
      </c>
      <c r="C115" s="120" t="s">
        <v>107</v>
      </c>
      <c r="D115" s="120" t="s">
        <v>108</v>
      </c>
      <c r="E115" s="120" t="s">
        <v>109</v>
      </c>
      <c r="F115" s="120" t="s">
        <v>110</v>
      </c>
      <c r="G115" s="120" t="s">
        <v>111</v>
      </c>
      <c r="H115" s="121" t="s">
        <v>253</v>
      </c>
    </row>
    <row r="116" spans="1:8" ht="179.4" x14ac:dyDescent="0.25">
      <c r="A116" s="122">
        <v>1</v>
      </c>
      <c r="B116" s="82" t="s">
        <v>254</v>
      </c>
      <c r="C116" s="77" t="s">
        <v>255</v>
      </c>
      <c r="D116" s="35" t="s">
        <v>210</v>
      </c>
      <c r="E116" s="89">
        <v>1</v>
      </c>
      <c r="F116" s="89" t="s">
        <v>16</v>
      </c>
      <c r="G116" s="123">
        <v>1</v>
      </c>
      <c r="H116" s="124"/>
    </row>
    <row r="117" spans="1:8" ht="41.4" x14ac:dyDescent="0.25">
      <c r="A117" s="122">
        <v>2</v>
      </c>
      <c r="B117" s="125" t="s">
        <v>232</v>
      </c>
      <c r="C117" s="100" t="s">
        <v>178</v>
      </c>
      <c r="D117" s="35" t="s">
        <v>210</v>
      </c>
      <c r="E117" s="89">
        <v>1</v>
      </c>
      <c r="F117" s="89" t="s">
        <v>16</v>
      </c>
      <c r="G117" s="123">
        <v>1</v>
      </c>
      <c r="H117" s="124"/>
    </row>
    <row r="118" spans="1:8" x14ac:dyDescent="0.25">
      <c r="A118" s="122">
        <v>3</v>
      </c>
      <c r="B118" s="125" t="s">
        <v>233</v>
      </c>
      <c r="C118" s="88" t="s">
        <v>256</v>
      </c>
      <c r="D118" s="35" t="s">
        <v>210</v>
      </c>
      <c r="E118" s="89">
        <v>1</v>
      </c>
      <c r="F118" s="89" t="s">
        <v>16</v>
      </c>
      <c r="G118" s="123">
        <v>1</v>
      </c>
      <c r="H118" s="124"/>
    </row>
    <row r="119" spans="1:8" x14ac:dyDescent="0.25">
      <c r="A119" s="122">
        <v>4</v>
      </c>
      <c r="B119" s="125" t="s">
        <v>235</v>
      </c>
      <c r="C119" s="100" t="s">
        <v>117</v>
      </c>
      <c r="D119" s="35" t="s">
        <v>210</v>
      </c>
      <c r="E119" s="89">
        <v>1</v>
      </c>
      <c r="F119" s="89" t="s">
        <v>16</v>
      </c>
      <c r="G119" s="123">
        <v>1</v>
      </c>
      <c r="H119" s="124"/>
    </row>
    <row r="120" spans="1:8" x14ac:dyDescent="0.25">
      <c r="A120" s="122">
        <v>8</v>
      </c>
      <c r="B120" s="125" t="s">
        <v>236</v>
      </c>
      <c r="C120" s="100" t="s">
        <v>117</v>
      </c>
      <c r="D120" s="35" t="s">
        <v>210</v>
      </c>
      <c r="E120" s="89">
        <v>1</v>
      </c>
      <c r="F120" s="89" t="s">
        <v>16</v>
      </c>
      <c r="G120" s="123">
        <v>1</v>
      </c>
      <c r="H120" s="124"/>
    </row>
    <row r="121" spans="1:8" x14ac:dyDescent="0.25">
      <c r="A121" s="122">
        <v>8</v>
      </c>
      <c r="B121" s="126" t="s">
        <v>257</v>
      </c>
      <c r="C121" s="93" t="s">
        <v>258</v>
      </c>
      <c r="D121" s="39" t="s">
        <v>259</v>
      </c>
      <c r="E121" s="89">
        <v>1</v>
      </c>
      <c r="F121" s="127" t="s">
        <v>16</v>
      </c>
      <c r="G121" s="123">
        <v>1</v>
      </c>
      <c r="H121" s="128"/>
    </row>
    <row r="122" spans="1:8" x14ac:dyDescent="0.25">
      <c r="A122" s="122">
        <v>17</v>
      </c>
      <c r="B122" s="126" t="s">
        <v>260</v>
      </c>
      <c r="C122" s="93" t="s">
        <v>261</v>
      </c>
      <c r="D122" s="39" t="s">
        <v>259</v>
      </c>
      <c r="E122" s="89">
        <v>1</v>
      </c>
      <c r="F122" s="127" t="s">
        <v>16</v>
      </c>
      <c r="G122" s="123">
        <v>1</v>
      </c>
      <c r="H122" s="128"/>
    </row>
    <row r="123" spans="1:8" x14ac:dyDescent="0.25">
      <c r="A123" s="122">
        <v>18</v>
      </c>
      <c r="B123" s="126" t="s">
        <v>262</v>
      </c>
      <c r="C123" s="126" t="s">
        <v>263</v>
      </c>
      <c r="D123" s="39" t="s">
        <v>259</v>
      </c>
      <c r="E123" s="89">
        <v>1</v>
      </c>
      <c r="F123" s="127" t="s">
        <v>16</v>
      </c>
      <c r="G123" s="123">
        <v>1</v>
      </c>
      <c r="H123" s="128"/>
    </row>
    <row r="124" spans="1:8" x14ac:dyDescent="0.25">
      <c r="A124" s="122">
        <v>19</v>
      </c>
      <c r="B124" s="77" t="s">
        <v>196</v>
      </c>
      <c r="C124" s="88" t="s">
        <v>197</v>
      </c>
      <c r="D124" s="127" t="s">
        <v>113</v>
      </c>
      <c r="E124" s="89">
        <v>1</v>
      </c>
      <c r="F124" s="127" t="s">
        <v>16</v>
      </c>
      <c r="G124" s="123">
        <v>1</v>
      </c>
      <c r="H124" s="128"/>
    </row>
    <row r="125" spans="1:8" ht="26.4" x14ac:dyDescent="0.25">
      <c r="A125" s="122">
        <v>20</v>
      </c>
      <c r="B125" s="77" t="s">
        <v>206</v>
      </c>
      <c r="C125" s="88" t="s">
        <v>264</v>
      </c>
      <c r="D125" s="127" t="s">
        <v>113</v>
      </c>
      <c r="E125" s="89">
        <v>1</v>
      </c>
      <c r="F125" s="127" t="s">
        <v>16</v>
      </c>
      <c r="G125" s="123">
        <v>1</v>
      </c>
      <c r="H125" s="40"/>
    </row>
    <row r="126" spans="1:8" ht="21" x14ac:dyDescent="0.25">
      <c r="A126" s="108" t="s">
        <v>265</v>
      </c>
      <c r="B126" s="109"/>
      <c r="C126" s="61"/>
      <c r="D126" s="109"/>
      <c r="E126" s="109"/>
      <c r="F126" s="109"/>
      <c r="G126" s="109"/>
      <c r="H126" s="109"/>
    </row>
  </sheetData>
  <mergeCells count="70">
    <mergeCell ref="A114:H114"/>
    <mergeCell ref="A126:H126"/>
    <mergeCell ref="A76:H76"/>
    <mergeCell ref="A77:H77"/>
    <mergeCell ref="A78:H78"/>
    <mergeCell ref="A79:H79"/>
    <mergeCell ref="A80:H80"/>
    <mergeCell ref="A24:H24"/>
    <mergeCell ref="A25:H25"/>
    <mergeCell ref="A57:H57"/>
    <mergeCell ref="A58:H58"/>
    <mergeCell ref="A59:H59"/>
    <mergeCell ref="A19:H19"/>
    <mergeCell ref="A20:H20"/>
    <mergeCell ref="A21:H21"/>
    <mergeCell ref="A22:H22"/>
    <mergeCell ref="A23:H23"/>
    <mergeCell ref="A13:B13"/>
    <mergeCell ref="C13:H13"/>
    <mergeCell ref="A14:B14"/>
    <mergeCell ref="C14:H14"/>
    <mergeCell ref="A15:B15"/>
    <mergeCell ref="C15:H15"/>
    <mergeCell ref="A11:B11"/>
    <mergeCell ref="C11:D11"/>
    <mergeCell ref="E11:F11"/>
    <mergeCell ref="G11:H11"/>
    <mergeCell ref="A12:B12"/>
    <mergeCell ref="C12:H12"/>
    <mergeCell ref="A6:H6"/>
    <mergeCell ref="A7:B7"/>
    <mergeCell ref="C7:H7"/>
    <mergeCell ref="A8:C8"/>
    <mergeCell ref="D8:H8"/>
    <mergeCell ref="A1:H1"/>
    <mergeCell ref="A2:H2"/>
    <mergeCell ref="A3:H3"/>
    <mergeCell ref="A4:H4"/>
    <mergeCell ref="A5:H5"/>
    <mergeCell ref="A81:H81"/>
    <mergeCell ref="A82:H82"/>
    <mergeCell ref="A83:H83"/>
    <mergeCell ref="A84:H84"/>
    <mergeCell ref="A85:H85"/>
    <mergeCell ref="A16:H16"/>
    <mergeCell ref="A17:H17"/>
    <mergeCell ref="A18:H18"/>
    <mergeCell ref="A9:B9"/>
    <mergeCell ref="C9:H9"/>
    <mergeCell ref="A10:B10"/>
    <mergeCell ref="C10:D10"/>
    <mergeCell ref="E10:F10"/>
    <mergeCell ref="G10:H10"/>
    <mergeCell ref="A60:H60"/>
    <mergeCell ref="A61:H61"/>
    <mergeCell ref="A62:H62"/>
    <mergeCell ref="A63:H63"/>
    <mergeCell ref="A64:H64"/>
    <mergeCell ref="A65:H65"/>
    <mergeCell ref="A66:H66"/>
    <mergeCell ref="A101:H101"/>
    <mergeCell ref="A105:H105"/>
    <mergeCell ref="A106:H106"/>
    <mergeCell ref="A107:H107"/>
    <mergeCell ref="A108:H108"/>
    <mergeCell ref="A109:H109"/>
    <mergeCell ref="A110:H110"/>
    <mergeCell ref="A111:H111"/>
    <mergeCell ref="A112:H112"/>
    <mergeCell ref="A113:H113"/>
  </mergeCells>
  <pageMargins left="0.7" right="0.7" top="0.75" bottom="0.75" header="0.3" footer="0.3"/>
  <pageSetup paperSize="9" firstPageNumber="429496729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I71"/>
  <sheetViews>
    <sheetView zoomScale="115" zoomScaleNormal="115" workbookViewId="0">
      <selection activeCell="C74" sqref="C74:C77"/>
    </sheetView>
  </sheetViews>
  <sheetFormatPr defaultRowHeight="14.4" x14ac:dyDescent="0.3"/>
  <cols>
    <col min="1" max="1" width="7.6640625" style="146" customWidth="1"/>
    <col min="2" max="2" width="34.44140625" customWidth="1"/>
    <col min="3" max="3" width="8.77734375" style="130" customWidth="1"/>
    <col min="4" max="4" width="38.44140625" style="25" customWidth="1"/>
    <col min="5" max="5" width="11.5546875" style="131" customWidth="1"/>
    <col min="6" max="6" width="40.44140625" style="25" customWidth="1"/>
    <col min="7" max="7" width="22.88671875" style="132" customWidth="1"/>
    <col min="8" max="8" width="11.33203125" style="132" customWidth="1"/>
    <col min="9" max="9" width="9.33203125" customWidth="1"/>
  </cols>
  <sheetData>
    <row r="2" spans="1:9" ht="15.6" x14ac:dyDescent="0.3">
      <c r="B2" s="147" t="s">
        <v>333</v>
      </c>
      <c r="C2" s="131"/>
      <c r="E2" s="133"/>
    </row>
    <row r="3" spans="1:9" ht="15.6" x14ac:dyDescent="0.3">
      <c r="B3" s="147" t="s">
        <v>334</v>
      </c>
      <c r="C3" s="131"/>
      <c r="D3" t="s">
        <v>14</v>
      </c>
      <c r="E3" s="133"/>
    </row>
    <row r="5" spans="1:9" ht="31.2" x14ac:dyDescent="0.3">
      <c r="A5" s="134" t="s">
        <v>136</v>
      </c>
      <c r="B5" s="134" t="s">
        <v>137</v>
      </c>
      <c r="C5" s="134" t="s">
        <v>138</v>
      </c>
      <c r="D5" s="134" t="s">
        <v>139</v>
      </c>
      <c r="E5" s="134" t="s">
        <v>140</v>
      </c>
      <c r="F5" s="134" t="s">
        <v>141</v>
      </c>
      <c r="G5" s="134" t="s">
        <v>142</v>
      </c>
      <c r="H5" s="134" t="s">
        <v>143</v>
      </c>
      <c r="I5" s="134" t="s">
        <v>144</v>
      </c>
    </row>
    <row r="6" spans="1:9" ht="18" x14ac:dyDescent="0.35">
      <c r="A6" s="137" t="s">
        <v>131</v>
      </c>
      <c r="B6" s="148" t="str">
        <f>'[2]Перечень профессиональных задач'!B2</f>
        <v>Настройка и администрирование инструментов защиты и мониторинга</v>
      </c>
      <c r="C6" s="135"/>
      <c r="D6" s="136"/>
      <c r="E6" s="137"/>
      <c r="F6" s="136"/>
      <c r="G6" s="138"/>
      <c r="H6" s="135"/>
      <c r="I6" s="139">
        <f>SUM(I7:I71)</f>
        <v>47</v>
      </c>
    </row>
    <row r="7" spans="1:9" x14ac:dyDescent="0.3">
      <c r="A7" s="26">
        <v>1</v>
      </c>
      <c r="B7" s="27" t="s">
        <v>335</v>
      </c>
      <c r="C7" s="29"/>
      <c r="D7" s="27"/>
      <c r="E7" s="26"/>
      <c r="F7" s="27"/>
      <c r="G7" s="29"/>
      <c r="H7" s="29"/>
      <c r="I7" s="26"/>
    </row>
    <row r="8" spans="1:9" x14ac:dyDescent="0.3">
      <c r="A8" s="26"/>
      <c r="B8" s="27"/>
      <c r="C8" s="29" t="s">
        <v>132</v>
      </c>
      <c r="D8" s="27" t="s">
        <v>266</v>
      </c>
      <c r="E8" s="26"/>
      <c r="F8" s="27" t="s">
        <v>267</v>
      </c>
      <c r="G8" s="29" t="s">
        <v>133</v>
      </c>
      <c r="H8" s="29">
        <v>1</v>
      </c>
      <c r="I8" s="28">
        <v>1</v>
      </c>
    </row>
    <row r="9" spans="1:9" ht="27" x14ac:dyDescent="0.3">
      <c r="A9" s="26"/>
      <c r="B9" s="27"/>
      <c r="C9" s="29" t="s">
        <v>132</v>
      </c>
      <c r="D9" s="27" t="s">
        <v>268</v>
      </c>
      <c r="E9" s="26"/>
      <c r="F9" s="27" t="s">
        <v>269</v>
      </c>
      <c r="G9" s="29" t="s">
        <v>133</v>
      </c>
      <c r="H9" s="29">
        <v>1</v>
      </c>
      <c r="I9" s="28">
        <v>1</v>
      </c>
    </row>
    <row r="10" spans="1:9" ht="40.200000000000003" x14ac:dyDescent="0.3">
      <c r="A10" s="26"/>
      <c r="B10" s="27"/>
      <c r="C10" s="29" t="s">
        <v>132</v>
      </c>
      <c r="D10" s="27" t="s">
        <v>270</v>
      </c>
      <c r="E10" s="26"/>
      <c r="F10" s="27" t="s">
        <v>271</v>
      </c>
      <c r="G10" s="29" t="s">
        <v>133</v>
      </c>
      <c r="H10" s="29">
        <v>1</v>
      </c>
      <c r="I10" s="28">
        <v>2</v>
      </c>
    </row>
    <row r="11" spans="1:9" ht="27" x14ac:dyDescent="0.3">
      <c r="A11" s="26"/>
      <c r="B11" s="27"/>
      <c r="C11" s="29" t="s">
        <v>132</v>
      </c>
      <c r="D11" s="27" t="s">
        <v>272</v>
      </c>
      <c r="E11" s="26"/>
      <c r="F11" s="27" t="s">
        <v>273</v>
      </c>
      <c r="G11" s="29" t="s">
        <v>133</v>
      </c>
      <c r="H11" s="29">
        <v>1</v>
      </c>
      <c r="I11" s="28">
        <v>2</v>
      </c>
    </row>
    <row r="12" spans="1:9" ht="53.4" x14ac:dyDescent="0.3">
      <c r="A12" s="26"/>
      <c r="B12" s="27"/>
      <c r="C12" s="29" t="s">
        <v>132</v>
      </c>
      <c r="D12" s="27" t="s">
        <v>274</v>
      </c>
      <c r="E12" s="26"/>
      <c r="F12" s="27" t="s">
        <v>275</v>
      </c>
      <c r="G12" s="29" t="s">
        <v>133</v>
      </c>
      <c r="H12" s="29">
        <v>1</v>
      </c>
      <c r="I12" s="28">
        <v>2</v>
      </c>
    </row>
    <row r="13" spans="1:9" ht="27" x14ac:dyDescent="0.3">
      <c r="A13" s="26"/>
      <c r="B13" s="27"/>
      <c r="C13" s="29" t="s">
        <v>132</v>
      </c>
      <c r="D13" s="27" t="s">
        <v>276</v>
      </c>
      <c r="E13" s="26"/>
      <c r="F13" s="27" t="s">
        <v>273</v>
      </c>
      <c r="G13" s="29" t="s">
        <v>133</v>
      </c>
      <c r="H13" s="29">
        <v>1</v>
      </c>
      <c r="I13" s="28">
        <v>0.5</v>
      </c>
    </row>
    <row r="14" spans="1:9" ht="27" x14ac:dyDescent="0.3">
      <c r="A14" s="26"/>
      <c r="B14" s="27"/>
      <c r="C14" s="29" t="s">
        <v>132</v>
      </c>
      <c r="D14" s="27" t="s">
        <v>277</v>
      </c>
      <c r="E14" s="26"/>
      <c r="F14" s="27" t="s">
        <v>273</v>
      </c>
      <c r="G14" s="29" t="s">
        <v>133</v>
      </c>
      <c r="H14" s="29">
        <v>1</v>
      </c>
      <c r="I14" s="28">
        <v>0.5</v>
      </c>
    </row>
    <row r="15" spans="1:9" ht="27" x14ac:dyDescent="0.3">
      <c r="A15" s="26"/>
      <c r="B15" s="27"/>
      <c r="C15" s="29" t="s">
        <v>132</v>
      </c>
      <c r="D15" s="27" t="s">
        <v>278</v>
      </c>
      <c r="E15" s="26"/>
      <c r="F15" s="27" t="s">
        <v>273</v>
      </c>
      <c r="G15" s="29" t="s">
        <v>133</v>
      </c>
      <c r="H15" s="29">
        <v>1</v>
      </c>
      <c r="I15" s="28">
        <v>0.5</v>
      </c>
    </row>
    <row r="16" spans="1:9" ht="27" x14ac:dyDescent="0.3">
      <c r="A16" s="26"/>
      <c r="B16" s="27"/>
      <c r="C16" s="29" t="s">
        <v>132</v>
      </c>
      <c r="D16" s="27" t="s">
        <v>279</v>
      </c>
      <c r="E16" s="26"/>
      <c r="F16" s="27" t="s">
        <v>273</v>
      </c>
      <c r="G16" s="29" t="s">
        <v>133</v>
      </c>
      <c r="H16" s="29">
        <v>1</v>
      </c>
      <c r="I16" s="28">
        <v>0.5</v>
      </c>
    </row>
    <row r="17" spans="1:9" ht="27" x14ac:dyDescent="0.3">
      <c r="A17" s="26"/>
      <c r="B17" s="27"/>
      <c r="C17" s="29" t="s">
        <v>132</v>
      </c>
      <c r="D17" s="27" t="s">
        <v>280</v>
      </c>
      <c r="E17" s="26"/>
      <c r="F17" s="27" t="s">
        <v>273</v>
      </c>
      <c r="G17" s="29" t="s">
        <v>133</v>
      </c>
      <c r="H17" s="29">
        <v>1</v>
      </c>
      <c r="I17" s="28">
        <v>0.5</v>
      </c>
    </row>
    <row r="18" spans="1:9" ht="27" x14ac:dyDescent="0.3">
      <c r="A18" s="26"/>
      <c r="B18" s="27"/>
      <c r="C18" s="29" t="s">
        <v>132</v>
      </c>
      <c r="D18" s="27" t="s">
        <v>281</v>
      </c>
      <c r="E18" s="26"/>
      <c r="F18" s="27" t="s">
        <v>273</v>
      </c>
      <c r="G18" s="29" t="s">
        <v>133</v>
      </c>
      <c r="H18" s="29">
        <v>1</v>
      </c>
      <c r="I18" s="28">
        <v>1</v>
      </c>
    </row>
    <row r="19" spans="1:9" ht="27" x14ac:dyDescent="0.3">
      <c r="A19" s="26"/>
      <c r="B19" s="27"/>
      <c r="C19" s="29" t="s">
        <v>132</v>
      </c>
      <c r="D19" s="27" t="s">
        <v>282</v>
      </c>
      <c r="E19" s="26"/>
      <c r="F19" s="27" t="s">
        <v>273</v>
      </c>
      <c r="G19" s="29" t="s">
        <v>133</v>
      </c>
      <c r="H19" s="29">
        <v>1</v>
      </c>
      <c r="I19" s="28">
        <v>1</v>
      </c>
    </row>
    <row r="20" spans="1:9" ht="27" x14ac:dyDescent="0.3">
      <c r="A20" s="26"/>
      <c r="B20" s="27"/>
      <c r="C20" s="29" t="s">
        <v>132</v>
      </c>
      <c r="D20" s="27" t="s">
        <v>283</v>
      </c>
      <c r="E20" s="26"/>
      <c r="F20" s="27" t="s">
        <v>273</v>
      </c>
      <c r="G20" s="29" t="s">
        <v>133</v>
      </c>
      <c r="H20" s="29">
        <v>1</v>
      </c>
      <c r="I20" s="28">
        <v>1</v>
      </c>
    </row>
    <row r="21" spans="1:9" ht="27" x14ac:dyDescent="0.3">
      <c r="A21" s="26"/>
      <c r="B21" s="27"/>
      <c r="C21" s="29" t="s">
        <v>132</v>
      </c>
      <c r="D21" s="27" t="s">
        <v>284</v>
      </c>
      <c r="E21" s="26"/>
      <c r="F21" s="27" t="s">
        <v>273</v>
      </c>
      <c r="G21" s="29" t="s">
        <v>133</v>
      </c>
      <c r="H21" s="29">
        <v>1</v>
      </c>
      <c r="I21" s="28">
        <v>0.5</v>
      </c>
    </row>
    <row r="22" spans="1:9" ht="27" x14ac:dyDescent="0.3">
      <c r="A22" s="26"/>
      <c r="B22" s="27"/>
      <c r="C22" s="29" t="s">
        <v>132</v>
      </c>
      <c r="D22" s="27" t="s">
        <v>285</v>
      </c>
      <c r="E22" s="26"/>
      <c r="F22" s="27" t="s">
        <v>273</v>
      </c>
      <c r="G22" s="29" t="s">
        <v>133</v>
      </c>
      <c r="H22" s="29">
        <v>1</v>
      </c>
      <c r="I22" s="28">
        <v>0.5</v>
      </c>
    </row>
    <row r="23" spans="1:9" ht="27" x14ac:dyDescent="0.3">
      <c r="A23" s="26"/>
      <c r="B23" s="27"/>
      <c r="C23" s="29" t="s">
        <v>132</v>
      </c>
      <c r="D23" s="27" t="s">
        <v>286</v>
      </c>
      <c r="E23" s="26"/>
      <c r="F23" s="27" t="s">
        <v>273</v>
      </c>
      <c r="G23" s="29" t="s">
        <v>133</v>
      </c>
      <c r="H23" s="29">
        <v>1</v>
      </c>
      <c r="I23" s="28">
        <v>0.5</v>
      </c>
    </row>
    <row r="24" spans="1:9" ht="27" x14ac:dyDescent="0.3">
      <c r="A24" s="26"/>
      <c r="B24" s="27"/>
      <c r="C24" s="29" t="s">
        <v>132</v>
      </c>
      <c r="D24" s="27" t="s">
        <v>287</v>
      </c>
      <c r="E24" s="26"/>
      <c r="F24" s="27" t="s">
        <v>273</v>
      </c>
      <c r="G24" s="29" t="s">
        <v>133</v>
      </c>
      <c r="H24" s="29">
        <v>1</v>
      </c>
      <c r="I24" s="28">
        <v>0.5</v>
      </c>
    </row>
    <row r="25" spans="1:9" ht="27" x14ac:dyDescent="0.3">
      <c r="A25" s="26"/>
      <c r="B25" s="27"/>
      <c r="C25" s="29" t="s">
        <v>132</v>
      </c>
      <c r="D25" s="27" t="s">
        <v>288</v>
      </c>
      <c r="E25" s="26"/>
      <c r="F25" s="27" t="s">
        <v>273</v>
      </c>
      <c r="G25" s="29" t="s">
        <v>133</v>
      </c>
      <c r="H25" s="29">
        <v>1</v>
      </c>
      <c r="I25" s="28">
        <v>0.5</v>
      </c>
    </row>
    <row r="26" spans="1:9" ht="27" x14ac:dyDescent="0.3">
      <c r="A26" s="26"/>
      <c r="B26" s="27"/>
      <c r="C26" s="29" t="s">
        <v>132</v>
      </c>
      <c r="D26" s="27" t="s">
        <v>289</v>
      </c>
      <c r="E26" s="26"/>
      <c r="F26" s="27" t="s">
        <v>273</v>
      </c>
      <c r="G26" s="29" t="s">
        <v>133</v>
      </c>
      <c r="H26" s="29">
        <v>1</v>
      </c>
      <c r="I26" s="28">
        <v>0.25</v>
      </c>
    </row>
    <row r="27" spans="1:9" ht="27" x14ac:dyDescent="0.3">
      <c r="A27" s="26"/>
      <c r="B27" s="27"/>
      <c r="C27" s="29" t="s">
        <v>132</v>
      </c>
      <c r="D27" s="27" t="s">
        <v>290</v>
      </c>
      <c r="E27" s="26"/>
      <c r="F27" s="27" t="s">
        <v>273</v>
      </c>
      <c r="G27" s="29" t="s">
        <v>133</v>
      </c>
      <c r="H27" s="29">
        <v>1</v>
      </c>
      <c r="I27" s="28">
        <v>0.25</v>
      </c>
    </row>
    <row r="28" spans="1:9" x14ac:dyDescent="0.3">
      <c r="A28" s="26"/>
      <c r="B28" s="27"/>
      <c r="C28" s="29"/>
      <c r="D28" s="27"/>
      <c r="E28" s="26"/>
      <c r="F28" s="27"/>
      <c r="G28" s="29"/>
      <c r="H28" s="29"/>
      <c r="I28" s="28"/>
    </row>
    <row r="29" spans="1:9" x14ac:dyDescent="0.3">
      <c r="A29" s="26">
        <v>2</v>
      </c>
      <c r="B29" s="149" t="s">
        <v>336</v>
      </c>
      <c r="C29" s="29"/>
      <c r="D29" s="27"/>
      <c r="E29" s="26"/>
      <c r="F29" s="27"/>
      <c r="G29" s="29"/>
      <c r="H29" s="29"/>
      <c r="I29" s="28"/>
    </row>
    <row r="30" spans="1:9" ht="40.200000000000003" x14ac:dyDescent="0.3">
      <c r="A30" s="26"/>
      <c r="B30" s="149"/>
      <c r="C30" s="29" t="s">
        <v>132</v>
      </c>
      <c r="D30" s="140" t="s">
        <v>291</v>
      </c>
      <c r="E30" s="141"/>
      <c r="F30" s="140" t="s">
        <v>292</v>
      </c>
      <c r="G30" s="29" t="s">
        <v>133</v>
      </c>
      <c r="H30" s="29">
        <v>1</v>
      </c>
      <c r="I30" s="28">
        <v>2</v>
      </c>
    </row>
    <row r="31" spans="1:9" ht="27" x14ac:dyDescent="0.3">
      <c r="A31" s="26"/>
      <c r="B31" s="27"/>
      <c r="C31" s="29" t="s">
        <v>132</v>
      </c>
      <c r="D31" s="27" t="s">
        <v>276</v>
      </c>
      <c r="E31" s="26"/>
      <c r="F31" s="27" t="s">
        <v>293</v>
      </c>
      <c r="G31" s="29" t="s">
        <v>133</v>
      </c>
      <c r="H31" s="29">
        <v>1</v>
      </c>
      <c r="I31" s="28">
        <v>0.5</v>
      </c>
    </row>
    <row r="32" spans="1:9" ht="27" x14ac:dyDescent="0.3">
      <c r="A32" s="26"/>
      <c r="B32" s="27"/>
      <c r="C32" s="29" t="s">
        <v>132</v>
      </c>
      <c r="D32" s="27" t="s">
        <v>277</v>
      </c>
      <c r="E32" s="26"/>
      <c r="F32" s="27" t="s">
        <v>293</v>
      </c>
      <c r="G32" s="29" t="s">
        <v>133</v>
      </c>
      <c r="H32" s="29">
        <v>1</v>
      </c>
      <c r="I32" s="28">
        <v>0.5</v>
      </c>
    </row>
    <row r="33" spans="1:9" ht="27" x14ac:dyDescent="0.3">
      <c r="A33" s="26"/>
      <c r="B33" s="27"/>
      <c r="C33" s="29" t="s">
        <v>132</v>
      </c>
      <c r="D33" s="27" t="s">
        <v>278</v>
      </c>
      <c r="E33" s="26"/>
      <c r="F33" s="27" t="s">
        <v>293</v>
      </c>
      <c r="G33" s="29" t="s">
        <v>133</v>
      </c>
      <c r="H33" s="29">
        <v>1</v>
      </c>
      <c r="I33" s="28">
        <v>0.5</v>
      </c>
    </row>
    <row r="34" spans="1:9" ht="27" x14ac:dyDescent="0.3">
      <c r="A34" s="26"/>
      <c r="B34" s="27"/>
      <c r="C34" s="29" t="s">
        <v>132</v>
      </c>
      <c r="D34" s="27" t="s">
        <v>279</v>
      </c>
      <c r="E34" s="26"/>
      <c r="F34" s="27" t="s">
        <v>293</v>
      </c>
      <c r="G34" s="29" t="s">
        <v>133</v>
      </c>
      <c r="H34" s="29">
        <v>1</v>
      </c>
      <c r="I34" s="28">
        <v>0.5</v>
      </c>
    </row>
    <row r="35" spans="1:9" ht="27" x14ac:dyDescent="0.3">
      <c r="A35" s="26"/>
      <c r="B35" s="27"/>
      <c r="C35" s="29" t="s">
        <v>132</v>
      </c>
      <c r="D35" s="27" t="s">
        <v>280</v>
      </c>
      <c r="E35" s="26"/>
      <c r="F35" s="27" t="s">
        <v>293</v>
      </c>
      <c r="G35" s="29" t="s">
        <v>133</v>
      </c>
      <c r="H35" s="29">
        <v>1</v>
      </c>
      <c r="I35" s="28">
        <v>0.5</v>
      </c>
    </row>
    <row r="36" spans="1:9" ht="27" x14ac:dyDescent="0.3">
      <c r="A36" s="26"/>
      <c r="B36" s="27"/>
      <c r="C36" s="29" t="s">
        <v>132</v>
      </c>
      <c r="D36" s="27" t="s">
        <v>281</v>
      </c>
      <c r="E36" s="26"/>
      <c r="F36" s="27" t="s">
        <v>293</v>
      </c>
      <c r="G36" s="29" t="s">
        <v>133</v>
      </c>
      <c r="H36" s="29">
        <v>1</v>
      </c>
      <c r="I36" s="28">
        <v>1</v>
      </c>
    </row>
    <row r="37" spans="1:9" ht="27" x14ac:dyDescent="0.3">
      <c r="A37" s="26"/>
      <c r="B37" s="27"/>
      <c r="C37" s="29" t="s">
        <v>132</v>
      </c>
      <c r="D37" s="27" t="s">
        <v>282</v>
      </c>
      <c r="E37" s="26"/>
      <c r="F37" s="27" t="s">
        <v>293</v>
      </c>
      <c r="G37" s="29" t="s">
        <v>133</v>
      </c>
      <c r="H37" s="29">
        <v>1</v>
      </c>
      <c r="I37" s="28">
        <v>1</v>
      </c>
    </row>
    <row r="38" spans="1:9" ht="27" x14ac:dyDescent="0.3">
      <c r="A38" s="26"/>
      <c r="B38" s="27"/>
      <c r="C38" s="29" t="s">
        <v>132</v>
      </c>
      <c r="D38" s="27" t="s">
        <v>283</v>
      </c>
      <c r="E38" s="26"/>
      <c r="F38" s="27" t="s">
        <v>293</v>
      </c>
      <c r="G38" s="29" t="s">
        <v>133</v>
      </c>
      <c r="H38" s="29">
        <v>1</v>
      </c>
      <c r="I38" s="28">
        <v>1</v>
      </c>
    </row>
    <row r="39" spans="1:9" ht="27" x14ac:dyDescent="0.3">
      <c r="A39" s="26"/>
      <c r="B39" s="27"/>
      <c r="C39" s="29" t="s">
        <v>132</v>
      </c>
      <c r="D39" s="27" t="s">
        <v>284</v>
      </c>
      <c r="E39" s="26"/>
      <c r="F39" s="27" t="s">
        <v>293</v>
      </c>
      <c r="G39" s="29" t="s">
        <v>133</v>
      </c>
      <c r="H39" s="29">
        <v>1</v>
      </c>
      <c r="I39" s="28">
        <v>0.5</v>
      </c>
    </row>
    <row r="40" spans="1:9" ht="27" x14ac:dyDescent="0.3">
      <c r="A40" s="26"/>
      <c r="B40" s="27"/>
      <c r="C40" s="29" t="s">
        <v>132</v>
      </c>
      <c r="D40" s="27" t="s">
        <v>285</v>
      </c>
      <c r="E40" s="26"/>
      <c r="F40" s="27" t="s">
        <v>293</v>
      </c>
      <c r="G40" s="29" t="s">
        <v>133</v>
      </c>
      <c r="H40" s="29">
        <v>1</v>
      </c>
      <c r="I40" s="28">
        <v>0.5</v>
      </c>
    </row>
    <row r="41" spans="1:9" ht="27" x14ac:dyDescent="0.3">
      <c r="A41" s="26"/>
      <c r="B41" s="27"/>
      <c r="C41" s="29" t="s">
        <v>132</v>
      </c>
      <c r="D41" s="27" t="s">
        <v>286</v>
      </c>
      <c r="E41" s="26"/>
      <c r="F41" s="27" t="s">
        <v>293</v>
      </c>
      <c r="G41" s="29" t="s">
        <v>133</v>
      </c>
      <c r="H41" s="29">
        <v>1</v>
      </c>
      <c r="I41" s="28">
        <v>1</v>
      </c>
    </row>
    <row r="42" spans="1:9" ht="27" x14ac:dyDescent="0.3">
      <c r="A42" s="26"/>
      <c r="B42" s="27"/>
      <c r="C42" s="29" t="s">
        <v>132</v>
      </c>
      <c r="D42" s="27" t="s">
        <v>287</v>
      </c>
      <c r="E42" s="26"/>
      <c r="F42" s="27" t="s">
        <v>293</v>
      </c>
      <c r="G42" s="29" t="s">
        <v>133</v>
      </c>
      <c r="H42" s="29">
        <v>1</v>
      </c>
      <c r="I42" s="28">
        <v>0.5</v>
      </c>
    </row>
    <row r="43" spans="1:9" ht="27" x14ac:dyDescent="0.3">
      <c r="A43" s="26"/>
      <c r="B43" s="27"/>
      <c r="C43" s="29" t="s">
        <v>132</v>
      </c>
      <c r="D43" s="27" t="s">
        <v>288</v>
      </c>
      <c r="E43" s="26"/>
      <c r="F43" s="27" t="s">
        <v>293</v>
      </c>
      <c r="G43" s="29" t="s">
        <v>133</v>
      </c>
      <c r="H43" s="29">
        <v>1</v>
      </c>
      <c r="I43" s="28">
        <v>0.5</v>
      </c>
    </row>
    <row r="44" spans="1:9" x14ac:dyDescent="0.3">
      <c r="A44" s="26"/>
      <c r="B44" s="27"/>
      <c r="C44" s="29"/>
      <c r="D44" s="27"/>
      <c r="E44" s="26"/>
      <c r="F44" s="27"/>
      <c r="G44" s="29"/>
      <c r="H44" s="29"/>
      <c r="I44" s="28"/>
    </row>
    <row r="45" spans="1:9" x14ac:dyDescent="0.3">
      <c r="A45" s="26">
        <v>3</v>
      </c>
      <c r="B45" s="27" t="s">
        <v>337</v>
      </c>
      <c r="C45" s="29"/>
      <c r="D45" s="27"/>
      <c r="E45" s="26"/>
      <c r="F45" s="27"/>
      <c r="G45" s="29"/>
      <c r="H45" s="29"/>
      <c r="I45" s="28"/>
    </row>
    <row r="46" spans="1:9" ht="27" x14ac:dyDescent="0.3">
      <c r="A46" s="26"/>
      <c r="B46" s="27"/>
      <c r="C46" s="29" t="s">
        <v>132</v>
      </c>
      <c r="D46" s="27" t="s">
        <v>294</v>
      </c>
      <c r="E46" s="26"/>
      <c r="F46" s="27"/>
      <c r="G46" s="29" t="s">
        <v>133</v>
      </c>
      <c r="H46" s="29">
        <v>1</v>
      </c>
      <c r="I46" s="28">
        <v>0.5</v>
      </c>
    </row>
    <row r="47" spans="1:9" ht="27" x14ac:dyDescent="0.3">
      <c r="A47" s="26"/>
      <c r="B47" s="27"/>
      <c r="C47" s="29" t="s">
        <v>132</v>
      </c>
      <c r="D47" s="27" t="s">
        <v>295</v>
      </c>
      <c r="E47" s="26"/>
      <c r="F47" s="27"/>
      <c r="G47" s="29" t="s">
        <v>133</v>
      </c>
      <c r="H47" s="29">
        <v>1</v>
      </c>
      <c r="I47" s="28">
        <v>1</v>
      </c>
    </row>
    <row r="48" spans="1:9" ht="40.200000000000003" x14ac:dyDescent="0.3">
      <c r="A48" s="26"/>
      <c r="B48" s="27"/>
      <c r="C48" s="29" t="s">
        <v>132</v>
      </c>
      <c r="D48" s="27" t="s">
        <v>296</v>
      </c>
      <c r="E48" s="26"/>
      <c r="F48" s="27" t="s">
        <v>297</v>
      </c>
      <c r="G48" s="29" t="s">
        <v>133</v>
      </c>
      <c r="H48" s="29">
        <v>1</v>
      </c>
      <c r="I48" s="28">
        <v>2</v>
      </c>
    </row>
    <row r="49" spans="1:9" ht="27" x14ac:dyDescent="0.3">
      <c r="A49" s="26"/>
      <c r="B49" s="27"/>
      <c r="C49" s="29" t="s">
        <v>132</v>
      </c>
      <c r="D49" s="27" t="s">
        <v>276</v>
      </c>
      <c r="E49" s="26"/>
      <c r="F49" s="27" t="s">
        <v>298</v>
      </c>
      <c r="G49" s="29" t="s">
        <v>133</v>
      </c>
      <c r="H49" s="29">
        <v>1</v>
      </c>
      <c r="I49" s="28">
        <v>0.5</v>
      </c>
    </row>
    <row r="50" spans="1:9" ht="27" x14ac:dyDescent="0.3">
      <c r="A50" s="26"/>
      <c r="B50" s="27"/>
      <c r="C50" s="29" t="s">
        <v>132</v>
      </c>
      <c r="D50" s="27" t="s">
        <v>277</v>
      </c>
      <c r="E50" s="26"/>
      <c r="F50" s="27" t="s">
        <v>298</v>
      </c>
      <c r="G50" s="29" t="s">
        <v>133</v>
      </c>
      <c r="H50" s="29">
        <v>1</v>
      </c>
      <c r="I50" s="28">
        <v>0.5</v>
      </c>
    </row>
    <row r="51" spans="1:9" ht="27" x14ac:dyDescent="0.3">
      <c r="A51" s="26"/>
      <c r="B51" s="27"/>
      <c r="C51" s="29" t="s">
        <v>132</v>
      </c>
      <c r="D51" s="27" t="s">
        <v>278</v>
      </c>
      <c r="E51" s="26"/>
      <c r="F51" s="27" t="s">
        <v>298</v>
      </c>
      <c r="G51" s="29" t="s">
        <v>133</v>
      </c>
      <c r="H51" s="29">
        <v>1</v>
      </c>
      <c r="I51" s="28">
        <v>0.5</v>
      </c>
    </row>
    <row r="52" spans="1:9" ht="27" x14ac:dyDescent="0.3">
      <c r="A52" s="26"/>
      <c r="B52" s="27"/>
      <c r="C52" s="29" t="s">
        <v>132</v>
      </c>
      <c r="D52" s="27" t="s">
        <v>279</v>
      </c>
      <c r="E52" s="26"/>
      <c r="F52" s="27" t="s">
        <v>298</v>
      </c>
      <c r="G52" s="29" t="s">
        <v>133</v>
      </c>
      <c r="H52" s="29">
        <v>1</v>
      </c>
      <c r="I52" s="28">
        <v>0.5</v>
      </c>
    </row>
    <row r="53" spans="1:9" ht="27" x14ac:dyDescent="0.3">
      <c r="A53" s="26"/>
      <c r="B53" s="27"/>
      <c r="C53" s="29" t="s">
        <v>132</v>
      </c>
      <c r="D53" s="27" t="s">
        <v>280</v>
      </c>
      <c r="E53" s="26"/>
      <c r="F53" s="27" t="s">
        <v>298</v>
      </c>
      <c r="G53" s="29" t="s">
        <v>133</v>
      </c>
      <c r="H53" s="29">
        <v>1</v>
      </c>
      <c r="I53" s="28">
        <v>0.5</v>
      </c>
    </row>
    <row r="54" spans="1:9" ht="27" x14ac:dyDescent="0.3">
      <c r="A54" s="26"/>
      <c r="B54" s="27"/>
      <c r="C54" s="29" t="s">
        <v>132</v>
      </c>
      <c r="D54" s="27" t="s">
        <v>281</v>
      </c>
      <c r="E54" s="26"/>
      <c r="F54" s="27" t="s">
        <v>298</v>
      </c>
      <c r="G54" s="29" t="s">
        <v>133</v>
      </c>
      <c r="H54" s="29">
        <v>1</v>
      </c>
      <c r="I54" s="28">
        <v>1</v>
      </c>
    </row>
    <row r="55" spans="1:9" ht="27" x14ac:dyDescent="0.3">
      <c r="A55" s="26"/>
      <c r="B55" s="27"/>
      <c r="C55" s="29" t="s">
        <v>132</v>
      </c>
      <c r="D55" s="27" t="s">
        <v>282</v>
      </c>
      <c r="E55" s="26"/>
      <c r="F55" s="27" t="s">
        <v>298</v>
      </c>
      <c r="G55" s="29" t="s">
        <v>133</v>
      </c>
      <c r="H55" s="29">
        <v>1</v>
      </c>
      <c r="I55" s="28">
        <v>1</v>
      </c>
    </row>
    <row r="56" spans="1:9" ht="27" x14ac:dyDescent="0.3">
      <c r="A56" s="26"/>
      <c r="B56" s="27"/>
      <c r="C56" s="29" t="s">
        <v>132</v>
      </c>
      <c r="D56" s="27" t="s">
        <v>283</v>
      </c>
      <c r="E56" s="26"/>
      <c r="F56" s="27" t="s">
        <v>298</v>
      </c>
      <c r="G56" s="29" t="s">
        <v>133</v>
      </c>
      <c r="H56" s="29">
        <v>1</v>
      </c>
      <c r="I56" s="28">
        <v>1</v>
      </c>
    </row>
    <row r="57" spans="1:9" ht="27" x14ac:dyDescent="0.3">
      <c r="A57" s="26"/>
      <c r="B57" s="27"/>
      <c r="C57" s="29" t="s">
        <v>132</v>
      </c>
      <c r="D57" s="27" t="s">
        <v>284</v>
      </c>
      <c r="E57" s="26"/>
      <c r="F57" s="27" t="s">
        <v>298</v>
      </c>
      <c r="G57" s="29" t="s">
        <v>133</v>
      </c>
      <c r="H57" s="29">
        <v>1</v>
      </c>
      <c r="I57" s="28">
        <v>0.5</v>
      </c>
    </row>
    <row r="58" spans="1:9" ht="27" x14ac:dyDescent="0.3">
      <c r="A58" s="26"/>
      <c r="B58" s="27"/>
      <c r="C58" s="29" t="s">
        <v>132</v>
      </c>
      <c r="D58" s="27" t="s">
        <v>285</v>
      </c>
      <c r="E58" s="26"/>
      <c r="F58" s="27" t="s">
        <v>298</v>
      </c>
      <c r="G58" s="29" t="s">
        <v>133</v>
      </c>
      <c r="H58" s="29">
        <v>1</v>
      </c>
      <c r="I58" s="28">
        <v>0.5</v>
      </c>
    </row>
    <row r="59" spans="1:9" ht="27" x14ac:dyDescent="0.3">
      <c r="A59" s="26"/>
      <c r="B59" s="27"/>
      <c r="C59" s="29" t="s">
        <v>132</v>
      </c>
      <c r="D59" s="27" t="s">
        <v>286</v>
      </c>
      <c r="E59" s="26"/>
      <c r="F59" s="27" t="s">
        <v>298</v>
      </c>
      <c r="G59" s="29" t="s">
        <v>133</v>
      </c>
      <c r="H59" s="29">
        <v>1</v>
      </c>
      <c r="I59" s="28">
        <v>1</v>
      </c>
    </row>
    <row r="60" spans="1:9" ht="27" x14ac:dyDescent="0.3">
      <c r="A60" s="26"/>
      <c r="B60" s="27"/>
      <c r="C60" s="29" t="s">
        <v>132</v>
      </c>
      <c r="D60" s="27" t="s">
        <v>287</v>
      </c>
      <c r="E60" s="26"/>
      <c r="F60" s="27" t="s">
        <v>298</v>
      </c>
      <c r="G60" s="29" t="s">
        <v>133</v>
      </c>
      <c r="H60" s="29">
        <v>1</v>
      </c>
      <c r="I60" s="28">
        <v>0.5</v>
      </c>
    </row>
    <row r="61" spans="1:9" ht="27" x14ac:dyDescent="0.3">
      <c r="A61" s="26"/>
      <c r="B61" s="27"/>
      <c r="C61" s="29" t="s">
        <v>132</v>
      </c>
      <c r="D61" s="27" t="s">
        <v>288</v>
      </c>
      <c r="E61" s="26"/>
      <c r="F61" s="27" t="s">
        <v>298</v>
      </c>
      <c r="G61" s="29" t="s">
        <v>133</v>
      </c>
      <c r="H61" s="29">
        <v>1</v>
      </c>
      <c r="I61" s="28">
        <v>0.5</v>
      </c>
    </row>
    <row r="62" spans="1:9" ht="27" x14ac:dyDescent="0.3">
      <c r="A62" s="26"/>
      <c r="B62" s="27"/>
      <c r="C62" s="29" t="s">
        <v>132</v>
      </c>
      <c r="D62" s="27" t="s">
        <v>299</v>
      </c>
      <c r="E62" s="26"/>
      <c r="F62" s="27" t="s">
        <v>298</v>
      </c>
      <c r="G62" s="29" t="s">
        <v>133</v>
      </c>
      <c r="H62" s="29">
        <v>1</v>
      </c>
      <c r="I62" s="28">
        <v>2</v>
      </c>
    </row>
    <row r="63" spans="1:9" ht="27" x14ac:dyDescent="0.3">
      <c r="A63" s="26"/>
      <c r="B63" s="27"/>
      <c r="C63" s="29" t="s">
        <v>132</v>
      </c>
      <c r="D63" s="27" t="s">
        <v>300</v>
      </c>
      <c r="E63" s="26"/>
      <c r="F63" s="27" t="s">
        <v>298</v>
      </c>
      <c r="G63" s="29" t="s">
        <v>133</v>
      </c>
      <c r="H63" s="29">
        <v>1</v>
      </c>
      <c r="I63" s="28">
        <v>2</v>
      </c>
    </row>
    <row r="64" spans="1:9" x14ac:dyDescent="0.3">
      <c r="A64" s="26"/>
      <c r="B64" s="27"/>
      <c r="C64" s="29"/>
      <c r="D64" s="27"/>
      <c r="E64" s="26"/>
      <c r="F64" s="27"/>
      <c r="G64" s="29"/>
      <c r="H64" s="29"/>
      <c r="I64" s="28"/>
    </row>
    <row r="65" spans="1:9" ht="27" x14ac:dyDescent="0.3">
      <c r="A65" s="26">
        <v>4</v>
      </c>
      <c r="B65" s="27" t="s">
        <v>338</v>
      </c>
      <c r="C65" s="29"/>
      <c r="D65" s="27"/>
      <c r="E65" s="26"/>
      <c r="F65" s="27"/>
      <c r="G65" s="29"/>
      <c r="H65" s="29"/>
      <c r="I65" s="28"/>
    </row>
    <row r="66" spans="1:9" ht="15.75" customHeight="1" x14ac:dyDescent="0.3">
      <c r="A66" s="26"/>
      <c r="B66" s="27"/>
      <c r="C66" s="29" t="s">
        <v>132</v>
      </c>
      <c r="D66" s="27" t="s">
        <v>301</v>
      </c>
      <c r="E66" s="26"/>
      <c r="F66" s="27"/>
      <c r="G66" s="29" t="s">
        <v>133</v>
      </c>
      <c r="H66" s="29">
        <v>1</v>
      </c>
      <c r="I66" s="142">
        <v>1</v>
      </c>
    </row>
    <row r="67" spans="1:9" ht="27" x14ac:dyDescent="0.3">
      <c r="A67" s="26"/>
      <c r="B67" s="27"/>
      <c r="C67" s="29" t="s">
        <v>132</v>
      </c>
      <c r="D67" s="27" t="s">
        <v>302</v>
      </c>
      <c r="E67" s="26"/>
      <c r="F67" s="27"/>
      <c r="G67" s="29" t="s">
        <v>133</v>
      </c>
      <c r="H67" s="29">
        <v>1</v>
      </c>
      <c r="I67" s="28">
        <v>1</v>
      </c>
    </row>
    <row r="68" spans="1:9" x14ac:dyDescent="0.3">
      <c r="A68" s="26"/>
      <c r="B68" s="27"/>
      <c r="C68" s="29"/>
      <c r="D68" s="27"/>
      <c r="E68" s="26"/>
      <c r="F68" s="27"/>
      <c r="G68" s="29"/>
      <c r="H68" s="29"/>
      <c r="I68" s="28"/>
    </row>
    <row r="69" spans="1:9" x14ac:dyDescent="0.3">
      <c r="A69" s="26">
        <v>5</v>
      </c>
      <c r="B69" s="27" t="s">
        <v>339</v>
      </c>
      <c r="C69" s="29"/>
      <c r="D69" s="27"/>
      <c r="E69" s="26"/>
      <c r="F69" s="27"/>
      <c r="G69" s="29"/>
      <c r="H69" s="29"/>
      <c r="I69" s="28"/>
    </row>
    <row r="70" spans="1:9" ht="79.8" x14ac:dyDescent="0.3">
      <c r="A70" s="26"/>
      <c r="B70" s="27"/>
      <c r="C70" s="29" t="s">
        <v>132</v>
      </c>
      <c r="D70" s="27" t="s">
        <v>93</v>
      </c>
      <c r="E70" s="26"/>
      <c r="F70" s="140" t="s">
        <v>303</v>
      </c>
      <c r="G70" s="29" t="s">
        <v>133</v>
      </c>
      <c r="H70" s="29">
        <v>1</v>
      </c>
      <c r="I70" s="26">
        <v>2</v>
      </c>
    </row>
    <row r="71" spans="1:9" x14ac:dyDescent="0.3">
      <c r="H71" s="130"/>
    </row>
  </sheetData>
  <pageMargins left="0.7" right="0.7" top="0.75" bottom="0.75" header="0.3" footer="0.3"/>
  <pageSetup paperSize="9" firstPageNumber="429496729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I50"/>
  <sheetViews>
    <sheetView topLeftCell="A42" zoomScale="70" zoomScaleNormal="70" workbookViewId="0">
      <selection activeCell="A51" sqref="A51:XFD117"/>
    </sheetView>
  </sheetViews>
  <sheetFormatPr defaultRowHeight="14.4" x14ac:dyDescent="0.3"/>
  <cols>
    <col min="1" max="1" width="7.6640625" style="146" customWidth="1"/>
    <col min="2" max="2" width="34.44140625" customWidth="1"/>
    <col min="3" max="3" width="8.77734375" style="130" customWidth="1"/>
    <col min="4" max="4" width="38.44140625" style="25" customWidth="1"/>
    <col min="5" max="5" width="11.5546875" style="131" customWidth="1"/>
    <col min="6" max="6" width="40.44140625" style="25" customWidth="1"/>
    <col min="7" max="7" width="22.88671875" style="132" customWidth="1"/>
    <col min="8" max="8" width="11.33203125" style="132" customWidth="1"/>
    <col min="9" max="9" width="9.33203125" customWidth="1"/>
  </cols>
  <sheetData>
    <row r="2" spans="1:9" ht="15.6" x14ac:dyDescent="0.3">
      <c r="B2" s="147" t="s">
        <v>333</v>
      </c>
      <c r="C2" s="131"/>
      <c r="E2" s="133"/>
    </row>
    <row r="3" spans="1:9" ht="15.6" x14ac:dyDescent="0.3">
      <c r="B3" s="147" t="s">
        <v>334</v>
      </c>
      <c r="C3" s="131"/>
      <c r="D3" t="s">
        <v>14</v>
      </c>
      <c r="E3" s="133"/>
    </row>
    <row r="5" spans="1:9" ht="46.8" x14ac:dyDescent="0.3">
      <c r="A5" s="134" t="s">
        <v>136</v>
      </c>
      <c r="B5" s="134" t="s">
        <v>137</v>
      </c>
      <c r="C5" s="134" t="s">
        <v>138</v>
      </c>
      <c r="D5" s="134" t="s">
        <v>139</v>
      </c>
      <c r="E5" s="134" t="s">
        <v>140</v>
      </c>
      <c r="F5" s="134" t="s">
        <v>141</v>
      </c>
      <c r="G5" s="134" t="s">
        <v>142</v>
      </c>
      <c r="H5" s="134" t="s">
        <v>143</v>
      </c>
      <c r="I5" s="134" t="s">
        <v>144</v>
      </c>
    </row>
    <row r="6" spans="1:9" x14ac:dyDescent="0.3">
      <c r="H6" s="130"/>
    </row>
    <row r="7" spans="1:9" ht="18" x14ac:dyDescent="0.35">
      <c r="A7" s="137" t="s">
        <v>134</v>
      </c>
      <c r="B7" s="148" t="str">
        <f>'[2]Перечень профессиональных задач'!B3</f>
        <v>Тестирование на уязвимости</v>
      </c>
      <c r="C7" s="135"/>
      <c r="D7" s="136"/>
      <c r="E7" s="137"/>
      <c r="F7" s="136"/>
      <c r="G7" s="138"/>
      <c r="H7" s="135"/>
      <c r="I7" s="139">
        <f>SUM(I8:I50)</f>
        <v>41</v>
      </c>
    </row>
    <row r="8" spans="1:9" x14ac:dyDescent="0.3">
      <c r="A8" s="31">
        <v>1</v>
      </c>
      <c r="B8" s="143" t="s">
        <v>94</v>
      </c>
      <c r="C8" s="31"/>
      <c r="D8" s="41"/>
      <c r="E8" s="143"/>
      <c r="F8" s="143"/>
      <c r="G8" s="31"/>
      <c r="H8" s="31"/>
      <c r="I8" s="143"/>
    </row>
    <row r="9" spans="1:9" x14ac:dyDescent="0.3">
      <c r="A9" s="31"/>
      <c r="B9" s="143"/>
      <c r="C9" s="31" t="s">
        <v>132</v>
      </c>
      <c r="D9" s="41" t="s">
        <v>95</v>
      </c>
      <c r="E9" s="31"/>
      <c r="F9" s="143" t="s">
        <v>304</v>
      </c>
      <c r="G9" s="29" t="s">
        <v>133</v>
      </c>
      <c r="H9" s="31">
        <v>2</v>
      </c>
      <c r="I9" s="144">
        <v>1</v>
      </c>
    </row>
    <row r="10" spans="1:9" x14ac:dyDescent="0.3">
      <c r="A10" s="31"/>
      <c r="B10" s="143"/>
      <c r="C10" s="31" t="s">
        <v>132</v>
      </c>
      <c r="D10" s="41" t="s">
        <v>96</v>
      </c>
      <c r="E10" s="31"/>
      <c r="F10" s="143" t="s">
        <v>304</v>
      </c>
      <c r="G10" s="29" t="s">
        <v>133</v>
      </c>
      <c r="H10" s="31">
        <v>4</v>
      </c>
      <c r="I10" s="144">
        <v>1</v>
      </c>
    </row>
    <row r="11" spans="1:9" x14ac:dyDescent="0.3">
      <c r="A11" s="31"/>
      <c r="B11" s="143"/>
      <c r="C11" s="31" t="s">
        <v>132</v>
      </c>
      <c r="D11" s="41" t="s">
        <v>97</v>
      </c>
      <c r="E11" s="31"/>
      <c r="F11" s="143" t="s">
        <v>304</v>
      </c>
      <c r="G11" s="29" t="s">
        <v>133</v>
      </c>
      <c r="H11" s="31">
        <v>4</v>
      </c>
      <c r="I11" s="144">
        <v>1</v>
      </c>
    </row>
    <row r="12" spans="1:9" x14ac:dyDescent="0.3">
      <c r="A12" s="31"/>
      <c r="B12" s="143"/>
      <c r="C12" s="31" t="s">
        <v>132</v>
      </c>
      <c r="D12" s="41" t="s">
        <v>98</v>
      </c>
      <c r="E12" s="31"/>
      <c r="F12" s="143" t="s">
        <v>304</v>
      </c>
      <c r="G12" s="29" t="s">
        <v>133</v>
      </c>
      <c r="H12" s="31">
        <v>4</v>
      </c>
      <c r="I12" s="144">
        <v>1</v>
      </c>
    </row>
    <row r="13" spans="1:9" x14ac:dyDescent="0.3">
      <c r="A13" s="31"/>
      <c r="B13" s="143"/>
      <c r="C13" s="31" t="s">
        <v>132</v>
      </c>
      <c r="D13" s="41" t="s">
        <v>99</v>
      </c>
      <c r="E13" s="31"/>
      <c r="F13" s="143" t="s">
        <v>304</v>
      </c>
      <c r="G13" s="29" t="s">
        <v>133</v>
      </c>
      <c r="H13" s="31">
        <v>4</v>
      </c>
      <c r="I13" s="144">
        <v>1</v>
      </c>
    </row>
    <row r="14" spans="1:9" x14ac:dyDescent="0.3">
      <c r="A14" s="31"/>
      <c r="B14" s="143"/>
      <c r="C14" s="31" t="s">
        <v>132</v>
      </c>
      <c r="D14" s="41" t="s">
        <v>100</v>
      </c>
      <c r="E14" s="31"/>
      <c r="F14" s="143" t="s">
        <v>304</v>
      </c>
      <c r="G14" s="29" t="s">
        <v>133</v>
      </c>
      <c r="H14" s="31">
        <v>3</v>
      </c>
      <c r="I14" s="144">
        <v>1</v>
      </c>
    </row>
    <row r="15" spans="1:9" x14ac:dyDescent="0.3">
      <c r="A15" s="31"/>
      <c r="B15" s="143"/>
      <c r="C15" s="31" t="s">
        <v>132</v>
      </c>
      <c r="D15" s="41" t="s">
        <v>101</v>
      </c>
      <c r="E15" s="31"/>
      <c r="F15" s="143" t="s">
        <v>304</v>
      </c>
      <c r="G15" s="29" t="s">
        <v>133</v>
      </c>
      <c r="H15" s="31">
        <v>3</v>
      </c>
      <c r="I15" s="144">
        <v>1</v>
      </c>
    </row>
    <row r="16" spans="1:9" x14ac:dyDescent="0.3">
      <c r="A16" s="31"/>
      <c r="B16" s="143"/>
      <c r="C16" s="31" t="s">
        <v>132</v>
      </c>
      <c r="D16" s="41" t="s">
        <v>102</v>
      </c>
      <c r="E16" s="31"/>
      <c r="F16" s="143" t="s">
        <v>304</v>
      </c>
      <c r="G16" s="29" t="s">
        <v>133</v>
      </c>
      <c r="H16" s="31">
        <v>3</v>
      </c>
      <c r="I16" s="144">
        <v>1</v>
      </c>
    </row>
    <row r="17" spans="1:9" x14ac:dyDescent="0.3">
      <c r="A17" s="31"/>
      <c r="B17" s="143"/>
      <c r="C17" s="31" t="s">
        <v>132</v>
      </c>
      <c r="D17" s="41" t="s">
        <v>103</v>
      </c>
      <c r="E17" s="31"/>
      <c r="F17" s="143" t="s">
        <v>304</v>
      </c>
      <c r="G17" s="29" t="s">
        <v>133</v>
      </c>
      <c r="H17" s="31">
        <v>3</v>
      </c>
      <c r="I17" s="144">
        <v>1</v>
      </c>
    </row>
    <row r="18" spans="1:9" x14ac:dyDescent="0.3">
      <c r="A18" s="31"/>
      <c r="B18" s="143"/>
      <c r="C18" s="31" t="s">
        <v>132</v>
      </c>
      <c r="D18" s="41" t="s">
        <v>104</v>
      </c>
      <c r="E18" s="31"/>
      <c r="F18" s="143" t="s">
        <v>304</v>
      </c>
      <c r="G18" s="29" t="s">
        <v>133</v>
      </c>
      <c r="H18" s="31">
        <v>3</v>
      </c>
      <c r="I18" s="144">
        <v>1</v>
      </c>
    </row>
    <row r="19" spans="1:9" x14ac:dyDescent="0.3">
      <c r="A19" s="31"/>
      <c r="B19" s="143"/>
      <c r="C19" s="31" t="s">
        <v>132</v>
      </c>
      <c r="D19" s="41" t="s">
        <v>105</v>
      </c>
      <c r="E19" s="31"/>
      <c r="F19" s="143" t="s">
        <v>304</v>
      </c>
      <c r="G19" s="29" t="s">
        <v>133</v>
      </c>
      <c r="H19" s="31">
        <v>3</v>
      </c>
      <c r="I19" s="144">
        <v>1</v>
      </c>
    </row>
    <row r="20" spans="1:9" x14ac:dyDescent="0.3">
      <c r="A20" s="31"/>
      <c r="B20" s="143"/>
      <c r="C20" s="31" t="s">
        <v>132</v>
      </c>
      <c r="D20" s="41" t="s">
        <v>305</v>
      </c>
      <c r="E20" s="31"/>
      <c r="F20" s="143" t="s">
        <v>304</v>
      </c>
      <c r="G20" s="29" t="s">
        <v>133</v>
      </c>
      <c r="H20" s="31">
        <v>2</v>
      </c>
      <c r="I20" s="144">
        <v>1</v>
      </c>
    </row>
    <row r="21" spans="1:9" x14ac:dyDescent="0.3">
      <c r="A21" s="31"/>
      <c r="B21" s="143"/>
      <c r="C21" s="31" t="s">
        <v>132</v>
      </c>
      <c r="D21" s="41" t="s">
        <v>306</v>
      </c>
      <c r="E21" s="31"/>
      <c r="F21" s="143" t="s">
        <v>304</v>
      </c>
      <c r="G21" s="29" t="s">
        <v>133</v>
      </c>
      <c r="H21" s="31">
        <v>2</v>
      </c>
      <c r="I21" s="144">
        <v>1</v>
      </c>
    </row>
    <row r="22" spans="1:9" x14ac:dyDescent="0.3">
      <c r="A22" s="31"/>
      <c r="B22" s="143"/>
      <c r="C22" s="31" t="s">
        <v>132</v>
      </c>
      <c r="D22" s="41" t="s">
        <v>307</v>
      </c>
      <c r="E22" s="31"/>
      <c r="F22" s="143" t="s">
        <v>304</v>
      </c>
      <c r="G22" s="29" t="s">
        <v>133</v>
      </c>
      <c r="H22" s="31">
        <v>2</v>
      </c>
      <c r="I22" s="144">
        <v>1</v>
      </c>
    </row>
    <row r="23" spans="1:9" x14ac:dyDescent="0.3">
      <c r="A23" s="31"/>
      <c r="B23" s="143"/>
      <c r="C23" s="31" t="s">
        <v>132</v>
      </c>
      <c r="D23" s="41" t="s">
        <v>308</v>
      </c>
      <c r="E23" s="31"/>
      <c r="F23" s="143" t="s">
        <v>304</v>
      </c>
      <c r="G23" s="29" t="s">
        <v>133</v>
      </c>
      <c r="H23" s="31">
        <v>2</v>
      </c>
      <c r="I23" s="144">
        <v>1</v>
      </c>
    </row>
    <row r="24" spans="1:9" x14ac:dyDescent="0.3">
      <c r="A24" s="31"/>
      <c r="B24" s="143"/>
      <c r="C24" s="31" t="s">
        <v>132</v>
      </c>
      <c r="D24" s="41" t="s">
        <v>309</v>
      </c>
      <c r="E24" s="31"/>
      <c r="F24" s="143" t="s">
        <v>304</v>
      </c>
      <c r="G24" s="29" t="s">
        <v>133</v>
      </c>
      <c r="H24" s="31">
        <v>3</v>
      </c>
      <c r="I24" s="144">
        <v>1</v>
      </c>
    </row>
    <row r="25" spans="1:9" x14ac:dyDescent="0.3">
      <c r="A25" s="31"/>
      <c r="B25" s="143"/>
      <c r="C25" s="31" t="s">
        <v>132</v>
      </c>
      <c r="D25" s="41" t="s">
        <v>310</v>
      </c>
      <c r="E25" s="31"/>
      <c r="F25" s="143" t="s">
        <v>304</v>
      </c>
      <c r="G25" s="29" t="s">
        <v>133</v>
      </c>
      <c r="H25" s="31">
        <v>3</v>
      </c>
      <c r="I25" s="144">
        <v>1</v>
      </c>
    </row>
    <row r="26" spans="1:9" x14ac:dyDescent="0.3">
      <c r="A26" s="31"/>
      <c r="B26" s="143"/>
      <c r="C26" s="31" t="s">
        <v>132</v>
      </c>
      <c r="D26" s="41" t="s">
        <v>311</v>
      </c>
      <c r="E26" s="31"/>
      <c r="F26" s="143" t="s">
        <v>304</v>
      </c>
      <c r="G26" s="29" t="s">
        <v>133</v>
      </c>
      <c r="H26" s="31">
        <v>4</v>
      </c>
      <c r="I26" s="144">
        <v>1</v>
      </c>
    </row>
    <row r="27" spans="1:9" x14ac:dyDescent="0.3">
      <c r="A27" s="31"/>
      <c r="B27" s="143"/>
      <c r="C27" s="31" t="s">
        <v>132</v>
      </c>
      <c r="D27" s="41" t="s">
        <v>312</v>
      </c>
      <c r="E27" s="31"/>
      <c r="F27" s="143" t="s">
        <v>304</v>
      </c>
      <c r="G27" s="29" t="s">
        <v>133</v>
      </c>
      <c r="H27" s="31">
        <v>4</v>
      </c>
      <c r="I27" s="144">
        <v>1</v>
      </c>
    </row>
    <row r="28" spans="1:9" x14ac:dyDescent="0.3">
      <c r="A28" s="31"/>
      <c r="B28" s="143"/>
      <c r="C28" s="31" t="s">
        <v>132</v>
      </c>
      <c r="D28" s="41" t="s">
        <v>313</v>
      </c>
      <c r="E28" s="31"/>
      <c r="F28" s="143" t="s">
        <v>304</v>
      </c>
      <c r="G28" s="29" t="s">
        <v>133</v>
      </c>
      <c r="H28" s="31">
        <v>3</v>
      </c>
      <c r="I28" s="144">
        <v>1</v>
      </c>
    </row>
    <row r="29" spans="1:9" x14ac:dyDescent="0.3">
      <c r="A29" s="31"/>
      <c r="B29" s="143"/>
      <c r="C29" s="31" t="s">
        <v>132</v>
      </c>
      <c r="D29" s="41" t="s">
        <v>314</v>
      </c>
      <c r="E29" s="31"/>
      <c r="F29" s="143" t="s">
        <v>304</v>
      </c>
      <c r="G29" s="29" t="s">
        <v>133</v>
      </c>
      <c r="H29" s="31">
        <v>3</v>
      </c>
      <c r="I29" s="144">
        <v>1</v>
      </c>
    </row>
    <row r="30" spans="1:9" x14ac:dyDescent="0.3">
      <c r="A30" s="31"/>
      <c r="B30" s="143"/>
      <c r="C30" s="31" t="s">
        <v>132</v>
      </c>
      <c r="D30" s="41" t="s">
        <v>315</v>
      </c>
      <c r="E30" s="31"/>
      <c r="F30" s="143" t="s">
        <v>304</v>
      </c>
      <c r="G30" s="29" t="s">
        <v>133</v>
      </c>
      <c r="H30" s="31">
        <v>2</v>
      </c>
      <c r="I30" s="144">
        <v>1</v>
      </c>
    </row>
    <row r="31" spans="1:9" x14ac:dyDescent="0.3">
      <c r="A31" s="31"/>
      <c r="B31" s="143"/>
      <c r="C31" s="31" t="s">
        <v>132</v>
      </c>
      <c r="D31" s="41" t="s">
        <v>316</v>
      </c>
      <c r="E31" s="31"/>
      <c r="F31" s="143" t="s">
        <v>304</v>
      </c>
      <c r="G31" s="29" t="s">
        <v>133</v>
      </c>
      <c r="H31" s="31">
        <v>2</v>
      </c>
      <c r="I31" s="144">
        <v>1</v>
      </c>
    </row>
    <row r="32" spans="1:9" x14ac:dyDescent="0.3">
      <c r="A32" s="31"/>
      <c r="B32" s="143"/>
      <c r="C32" s="31" t="s">
        <v>132</v>
      </c>
      <c r="D32" s="41" t="s">
        <v>317</v>
      </c>
      <c r="E32" s="31"/>
      <c r="F32" s="143" t="s">
        <v>304</v>
      </c>
      <c r="G32" s="29" t="s">
        <v>133</v>
      </c>
      <c r="H32" s="31">
        <v>2</v>
      </c>
      <c r="I32" s="144">
        <v>1</v>
      </c>
    </row>
    <row r="33" spans="1:9" x14ac:dyDescent="0.3">
      <c r="A33" s="31"/>
      <c r="B33" s="143"/>
      <c r="C33" s="31" t="s">
        <v>132</v>
      </c>
      <c r="D33" s="41" t="s">
        <v>318</v>
      </c>
      <c r="E33" s="31"/>
      <c r="F33" s="143" t="s">
        <v>304</v>
      </c>
      <c r="G33" s="29" t="s">
        <v>133</v>
      </c>
      <c r="H33" s="31">
        <v>2</v>
      </c>
      <c r="I33" s="144">
        <v>1</v>
      </c>
    </row>
    <row r="34" spans="1:9" x14ac:dyDescent="0.3">
      <c r="A34" s="31"/>
      <c r="B34" s="143"/>
      <c r="C34" s="31" t="s">
        <v>132</v>
      </c>
      <c r="D34" s="41" t="s">
        <v>319</v>
      </c>
      <c r="E34" s="31"/>
      <c r="F34" s="143" t="s">
        <v>304</v>
      </c>
      <c r="G34" s="29" t="s">
        <v>133</v>
      </c>
      <c r="H34" s="31">
        <v>2</v>
      </c>
      <c r="I34" s="144">
        <v>1</v>
      </c>
    </row>
    <row r="35" spans="1:9" x14ac:dyDescent="0.3">
      <c r="A35" s="31"/>
      <c r="B35" s="143"/>
      <c r="C35" s="31" t="s">
        <v>132</v>
      </c>
      <c r="D35" s="41" t="s">
        <v>320</v>
      </c>
      <c r="E35" s="31"/>
      <c r="F35" s="143" t="s">
        <v>304</v>
      </c>
      <c r="G35" s="29" t="s">
        <v>133</v>
      </c>
      <c r="H35" s="31">
        <v>3</v>
      </c>
      <c r="I35" s="144">
        <v>1</v>
      </c>
    </row>
    <row r="36" spans="1:9" x14ac:dyDescent="0.3">
      <c r="A36" s="31"/>
      <c r="B36" s="143"/>
      <c r="C36" s="31" t="s">
        <v>132</v>
      </c>
      <c r="D36" s="41" t="s">
        <v>321</v>
      </c>
      <c r="E36" s="31"/>
      <c r="F36" s="143" t="s">
        <v>304</v>
      </c>
      <c r="G36" s="29" t="s">
        <v>133</v>
      </c>
      <c r="H36" s="31">
        <v>3</v>
      </c>
      <c r="I36" s="144">
        <v>1</v>
      </c>
    </row>
    <row r="37" spans="1:9" x14ac:dyDescent="0.3">
      <c r="A37" s="31"/>
      <c r="B37" s="143"/>
      <c r="C37" s="31" t="s">
        <v>132</v>
      </c>
      <c r="D37" s="41" t="s">
        <v>322</v>
      </c>
      <c r="E37" s="31"/>
      <c r="F37" s="143" t="s">
        <v>304</v>
      </c>
      <c r="G37" s="29" t="s">
        <v>133</v>
      </c>
      <c r="H37" s="31">
        <v>3</v>
      </c>
      <c r="I37" s="144">
        <v>1</v>
      </c>
    </row>
    <row r="38" spans="1:9" x14ac:dyDescent="0.3">
      <c r="A38" s="31"/>
      <c r="B38" s="143"/>
      <c r="C38" s="31" t="s">
        <v>132</v>
      </c>
      <c r="D38" s="41" t="s">
        <v>323</v>
      </c>
      <c r="E38" s="31"/>
      <c r="F38" s="143" t="s">
        <v>304</v>
      </c>
      <c r="G38" s="29" t="s">
        <v>133</v>
      </c>
      <c r="H38" s="31">
        <v>4</v>
      </c>
      <c r="I38" s="144">
        <v>1</v>
      </c>
    </row>
    <row r="39" spans="1:9" x14ac:dyDescent="0.3">
      <c r="A39" s="31"/>
      <c r="B39" s="143"/>
      <c r="C39" s="31" t="s">
        <v>132</v>
      </c>
      <c r="D39" s="41" t="s">
        <v>324</v>
      </c>
      <c r="E39" s="31"/>
      <c r="F39" s="143" t="s">
        <v>304</v>
      </c>
      <c r="G39" s="29" t="s">
        <v>133</v>
      </c>
      <c r="H39" s="31">
        <v>4</v>
      </c>
      <c r="I39" s="144">
        <v>1</v>
      </c>
    </row>
    <row r="40" spans="1:9" x14ac:dyDescent="0.3">
      <c r="A40" s="31"/>
      <c r="B40" s="143"/>
      <c r="C40" s="31" t="s">
        <v>132</v>
      </c>
      <c r="D40" s="41" t="s">
        <v>325</v>
      </c>
      <c r="E40" s="31"/>
      <c r="F40" s="143" t="s">
        <v>304</v>
      </c>
      <c r="G40" s="29" t="s">
        <v>133</v>
      </c>
      <c r="H40" s="31">
        <v>4</v>
      </c>
      <c r="I40" s="144">
        <v>1</v>
      </c>
    </row>
    <row r="41" spans="1:9" x14ac:dyDescent="0.3">
      <c r="A41" s="31"/>
      <c r="B41" s="143"/>
      <c r="C41" s="31" t="s">
        <v>132</v>
      </c>
      <c r="D41" s="41" t="s">
        <v>326</v>
      </c>
      <c r="E41" s="31"/>
      <c r="F41" s="143" t="s">
        <v>304</v>
      </c>
      <c r="G41" s="29" t="s">
        <v>133</v>
      </c>
      <c r="H41" s="31">
        <v>4</v>
      </c>
      <c r="I41" s="144">
        <v>1</v>
      </c>
    </row>
    <row r="42" spans="1:9" x14ac:dyDescent="0.3">
      <c r="A42" s="31"/>
      <c r="B42" s="143"/>
      <c r="C42" s="31" t="s">
        <v>132</v>
      </c>
      <c r="D42" s="41" t="s">
        <v>327</v>
      </c>
      <c r="E42" s="31"/>
      <c r="F42" s="143" t="s">
        <v>304</v>
      </c>
      <c r="G42" s="29" t="s">
        <v>133</v>
      </c>
      <c r="H42" s="31">
        <v>4</v>
      </c>
      <c r="I42" s="144">
        <v>1</v>
      </c>
    </row>
    <row r="43" spans="1:9" x14ac:dyDescent="0.3">
      <c r="A43" s="31"/>
      <c r="B43" s="143"/>
      <c r="C43" s="31" t="s">
        <v>132</v>
      </c>
      <c r="D43" s="41" t="s">
        <v>328</v>
      </c>
      <c r="E43" s="31"/>
      <c r="F43" s="143" t="s">
        <v>304</v>
      </c>
      <c r="G43" s="29" t="s">
        <v>133</v>
      </c>
      <c r="H43" s="31">
        <v>4</v>
      </c>
      <c r="I43" s="144">
        <v>1</v>
      </c>
    </row>
    <row r="44" spans="1:9" x14ac:dyDescent="0.3">
      <c r="A44" s="31"/>
      <c r="B44" s="143"/>
      <c r="C44" s="31" t="s">
        <v>132</v>
      </c>
      <c r="D44" s="41" t="s">
        <v>329</v>
      </c>
      <c r="E44" s="31"/>
      <c r="F44" s="143" t="s">
        <v>304</v>
      </c>
      <c r="G44" s="29" t="s">
        <v>133</v>
      </c>
      <c r="H44" s="31">
        <v>4</v>
      </c>
      <c r="I44" s="144">
        <v>1</v>
      </c>
    </row>
    <row r="45" spans="1:9" x14ac:dyDescent="0.3">
      <c r="A45" s="31"/>
      <c r="B45" s="143"/>
      <c r="C45" s="31" t="s">
        <v>132</v>
      </c>
      <c r="D45" s="41" t="s">
        <v>330</v>
      </c>
      <c r="E45" s="31"/>
      <c r="F45" s="143" t="s">
        <v>304</v>
      </c>
      <c r="G45" s="29" t="s">
        <v>133</v>
      </c>
      <c r="H45" s="31">
        <v>4</v>
      </c>
      <c r="I45" s="144">
        <v>1</v>
      </c>
    </row>
    <row r="46" spans="1:9" x14ac:dyDescent="0.3">
      <c r="A46" s="31"/>
      <c r="B46" s="143"/>
      <c r="C46" s="31" t="s">
        <v>132</v>
      </c>
      <c r="D46" s="41" t="s">
        <v>331</v>
      </c>
      <c r="E46" s="31"/>
      <c r="F46" s="143" t="s">
        <v>304</v>
      </c>
      <c r="G46" s="29" t="s">
        <v>133</v>
      </c>
      <c r="H46" s="31">
        <v>4</v>
      </c>
      <c r="I46" s="144">
        <v>1</v>
      </c>
    </row>
    <row r="47" spans="1:9" x14ac:dyDescent="0.3">
      <c r="A47" s="31"/>
      <c r="B47" s="143"/>
      <c r="C47" s="31" t="s">
        <v>132</v>
      </c>
      <c r="D47" s="41" t="s">
        <v>332</v>
      </c>
      <c r="E47" s="31"/>
      <c r="F47" s="143" t="s">
        <v>304</v>
      </c>
      <c r="G47" s="29" t="s">
        <v>133</v>
      </c>
      <c r="H47" s="31">
        <v>4</v>
      </c>
      <c r="I47" s="144">
        <v>1</v>
      </c>
    </row>
    <row r="48" spans="1:9" x14ac:dyDescent="0.3">
      <c r="A48" s="31"/>
      <c r="B48" s="143"/>
      <c r="C48" s="31"/>
      <c r="D48" s="41"/>
      <c r="E48" s="31"/>
      <c r="F48" s="143"/>
      <c r="G48" s="29"/>
      <c r="H48" s="31"/>
      <c r="I48" s="144"/>
    </row>
    <row r="49" spans="1:9" x14ac:dyDescent="0.3">
      <c r="A49" s="26">
        <v>2</v>
      </c>
      <c r="B49" s="27" t="s">
        <v>339</v>
      </c>
      <c r="C49" s="29"/>
      <c r="D49" s="27"/>
      <c r="E49" s="26"/>
      <c r="F49" s="27"/>
      <c r="G49" s="29"/>
      <c r="H49" s="29"/>
      <c r="I49" s="28"/>
    </row>
    <row r="50" spans="1:9" ht="79.8" x14ac:dyDescent="0.3">
      <c r="A50" s="26"/>
      <c r="B50" s="27"/>
      <c r="C50" s="29" t="s">
        <v>132</v>
      </c>
      <c r="D50" s="27" t="s">
        <v>93</v>
      </c>
      <c r="E50" s="26"/>
      <c r="F50" s="140" t="s">
        <v>303</v>
      </c>
      <c r="G50" s="29" t="s">
        <v>133</v>
      </c>
      <c r="H50" s="29">
        <v>1</v>
      </c>
      <c r="I50" s="29">
        <v>2</v>
      </c>
    </row>
  </sheetData>
  <pageMargins left="0.7" right="0.7" top="0.75" bottom="0.75" header="0.3" footer="0.3"/>
  <pageSetup paperSize="9" firstPageNumber="429496729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I15"/>
  <sheetViews>
    <sheetView tabSelected="1" topLeftCell="A7" zoomScale="70" zoomScaleNormal="70" workbookViewId="0">
      <selection activeCell="C20" sqref="C20"/>
    </sheetView>
  </sheetViews>
  <sheetFormatPr defaultRowHeight="14.4" x14ac:dyDescent="0.3"/>
  <cols>
    <col min="1" max="1" width="7.6640625" style="146" customWidth="1"/>
    <col min="2" max="2" width="34.44140625" customWidth="1"/>
    <col min="3" max="3" width="8.77734375" style="130" customWidth="1"/>
    <col min="4" max="4" width="38.44140625" style="25" customWidth="1"/>
    <col min="5" max="5" width="11.5546875" style="131" customWidth="1"/>
    <col min="6" max="6" width="40.44140625" style="25" customWidth="1"/>
    <col min="7" max="7" width="22.88671875" style="132" customWidth="1"/>
    <col min="8" max="8" width="11.33203125" style="132" customWidth="1"/>
    <col min="9" max="9" width="9.33203125" customWidth="1"/>
  </cols>
  <sheetData>
    <row r="2" spans="1:9" ht="15.6" x14ac:dyDescent="0.3">
      <c r="B2" s="147" t="s">
        <v>333</v>
      </c>
      <c r="C2" s="131"/>
      <c r="E2" s="133"/>
    </row>
    <row r="3" spans="1:9" ht="15.6" x14ac:dyDescent="0.3">
      <c r="B3" s="147" t="s">
        <v>334</v>
      </c>
      <c r="C3" s="131"/>
      <c r="D3" t="s">
        <v>14</v>
      </c>
      <c r="E3" s="133"/>
    </row>
    <row r="5" spans="1:9" ht="46.8" x14ac:dyDescent="0.3">
      <c r="A5" s="134" t="s">
        <v>136</v>
      </c>
      <c r="B5" s="134" t="s">
        <v>137</v>
      </c>
      <c r="C5" s="134" t="s">
        <v>138</v>
      </c>
      <c r="D5" s="134" t="s">
        <v>139</v>
      </c>
      <c r="E5" s="134" t="s">
        <v>140</v>
      </c>
      <c r="F5" s="134" t="s">
        <v>141</v>
      </c>
      <c r="G5" s="134" t="s">
        <v>142</v>
      </c>
      <c r="H5" s="134" t="s">
        <v>143</v>
      </c>
      <c r="I5" s="134" t="s">
        <v>144</v>
      </c>
    </row>
    <row r="6" spans="1:9" x14ac:dyDescent="0.3">
      <c r="A6" s="32"/>
      <c r="B6" s="33"/>
      <c r="C6" s="32"/>
      <c r="D6" s="145"/>
      <c r="E6" s="32"/>
      <c r="F6" s="33"/>
      <c r="G6" s="30"/>
      <c r="H6" s="32"/>
      <c r="I6" s="34"/>
    </row>
    <row r="7" spans="1:9" ht="18" x14ac:dyDescent="0.35">
      <c r="A7" s="137" t="s">
        <v>135</v>
      </c>
      <c r="B7" s="148" t="str">
        <f>'[2]Перечень профессиональных задач'!B4</f>
        <v>Аудит информационной системы</v>
      </c>
      <c r="C7" s="135"/>
      <c r="D7" s="136"/>
      <c r="E7" s="137"/>
      <c r="F7" s="136"/>
      <c r="G7" s="138"/>
      <c r="H7" s="135"/>
      <c r="I7" s="139">
        <f>SUM(I8:I15)</f>
        <v>12</v>
      </c>
    </row>
    <row r="8" spans="1:9" x14ac:dyDescent="0.3">
      <c r="A8" s="31">
        <v>1</v>
      </c>
      <c r="B8" s="143" t="s">
        <v>94</v>
      </c>
      <c r="C8" s="31"/>
      <c r="D8" s="41"/>
      <c r="E8" s="143"/>
      <c r="F8" s="143"/>
      <c r="G8" s="31"/>
      <c r="H8" s="31"/>
      <c r="I8" s="143"/>
    </row>
    <row r="9" spans="1:9" x14ac:dyDescent="0.3">
      <c r="A9" s="31"/>
      <c r="B9" s="143"/>
      <c r="C9" s="31" t="s">
        <v>132</v>
      </c>
      <c r="D9" s="41" t="s">
        <v>95</v>
      </c>
      <c r="E9" s="31"/>
      <c r="F9" s="143" t="s">
        <v>304</v>
      </c>
      <c r="G9" s="29" t="s">
        <v>133</v>
      </c>
      <c r="H9" s="31">
        <v>4</v>
      </c>
      <c r="I9" s="144">
        <v>2</v>
      </c>
    </row>
    <row r="10" spans="1:9" x14ac:dyDescent="0.3">
      <c r="A10" s="31"/>
      <c r="B10" s="143"/>
      <c r="C10" s="31" t="s">
        <v>132</v>
      </c>
      <c r="D10" s="41" t="s">
        <v>96</v>
      </c>
      <c r="E10" s="31"/>
      <c r="F10" s="143" t="s">
        <v>304</v>
      </c>
      <c r="G10" s="29" t="s">
        <v>133</v>
      </c>
      <c r="H10" s="31">
        <v>4</v>
      </c>
      <c r="I10" s="144">
        <v>2</v>
      </c>
    </row>
    <row r="11" spans="1:9" x14ac:dyDescent="0.3">
      <c r="A11" s="31"/>
      <c r="B11" s="143"/>
      <c r="C11" s="31" t="s">
        <v>132</v>
      </c>
      <c r="D11" s="41" t="s">
        <v>97</v>
      </c>
      <c r="E11" s="31"/>
      <c r="F11" s="143" t="s">
        <v>304</v>
      </c>
      <c r="G11" s="29" t="s">
        <v>133</v>
      </c>
      <c r="H11" s="31">
        <v>4</v>
      </c>
      <c r="I11" s="144">
        <v>2</v>
      </c>
    </row>
    <row r="12" spans="1:9" x14ac:dyDescent="0.3">
      <c r="A12" s="31"/>
      <c r="B12" s="143"/>
      <c r="C12" s="31" t="s">
        <v>132</v>
      </c>
      <c r="D12" s="41" t="s">
        <v>98</v>
      </c>
      <c r="E12" s="31"/>
      <c r="F12" s="143" t="s">
        <v>304</v>
      </c>
      <c r="G12" s="29" t="s">
        <v>133</v>
      </c>
      <c r="H12" s="31">
        <v>4</v>
      </c>
      <c r="I12" s="144">
        <v>2</v>
      </c>
    </row>
    <row r="13" spans="1:9" x14ac:dyDescent="0.3">
      <c r="A13" s="31"/>
      <c r="B13" s="143"/>
      <c r="C13" s="31" t="s">
        <v>132</v>
      </c>
      <c r="D13" s="41" t="s">
        <v>99</v>
      </c>
      <c r="E13" s="31"/>
      <c r="F13" s="143" t="s">
        <v>304</v>
      </c>
      <c r="G13" s="29" t="s">
        <v>133</v>
      </c>
      <c r="H13" s="31">
        <v>4</v>
      </c>
      <c r="I13" s="144">
        <v>2</v>
      </c>
    </row>
    <row r="14" spans="1:9" x14ac:dyDescent="0.3">
      <c r="A14" s="26">
        <v>2</v>
      </c>
      <c r="B14" s="27" t="s">
        <v>339</v>
      </c>
      <c r="C14" s="29"/>
      <c r="D14" s="27"/>
      <c r="E14" s="26"/>
      <c r="F14" s="27"/>
      <c r="G14" s="29"/>
      <c r="H14" s="29"/>
      <c r="I14" s="28"/>
    </row>
    <row r="15" spans="1:9" ht="79.8" x14ac:dyDescent="0.3">
      <c r="A15" s="26"/>
      <c r="B15" s="27"/>
      <c r="C15" s="29" t="s">
        <v>132</v>
      </c>
      <c r="D15" s="27" t="s">
        <v>93</v>
      </c>
      <c r="E15" s="26"/>
      <c r="F15" s="140" t="s">
        <v>303</v>
      </c>
      <c r="G15" s="29" t="s">
        <v>133</v>
      </c>
      <c r="H15" s="29">
        <v>1</v>
      </c>
      <c r="I15" s="29">
        <v>2</v>
      </c>
    </row>
  </sheetData>
  <pageMargins left="0.7" right="0.7" top="0.75" bottom="0.75" header="0.3" footer="0.3"/>
  <pageSetup paperSize="9" firstPageNumber="4294967295"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19"/>
  <sheetViews>
    <sheetView zoomScale="86" workbookViewId="0">
      <selection activeCell="A7" sqref="A7"/>
    </sheetView>
  </sheetViews>
  <sheetFormatPr defaultColWidth="8.6640625" defaultRowHeight="15.6" x14ac:dyDescent="0.3"/>
  <cols>
    <col min="1" max="1" width="67.6640625" style="11" customWidth="1"/>
    <col min="2" max="2" width="48.44140625" style="11" customWidth="1"/>
    <col min="3" max="3" width="45.33203125" style="11" customWidth="1"/>
    <col min="4" max="4" width="45.6640625" style="11" customWidth="1"/>
    <col min="5" max="16384" width="8.6640625" style="11"/>
  </cols>
  <sheetData>
    <row r="1" spans="1:4" x14ac:dyDescent="0.3">
      <c r="A1" s="48" t="s">
        <v>18</v>
      </c>
      <c r="B1" s="48"/>
      <c r="C1" s="48"/>
    </row>
    <row r="2" spans="1:4" x14ac:dyDescent="0.3">
      <c r="A2" s="12" t="s">
        <v>19</v>
      </c>
      <c r="B2" s="12" t="s">
        <v>20</v>
      </c>
      <c r="C2" s="12" t="s">
        <v>21</v>
      </c>
    </row>
    <row r="3" spans="1:4" ht="62.4" customHeight="1" x14ac:dyDescent="0.3">
      <c r="A3" s="13" t="s">
        <v>22</v>
      </c>
      <c r="B3" s="13" t="s">
        <v>23</v>
      </c>
      <c r="C3" s="13" t="s">
        <v>24</v>
      </c>
    </row>
    <row r="4" spans="1:4" ht="46.8" x14ac:dyDescent="0.3">
      <c r="A4" s="13" t="s">
        <v>25</v>
      </c>
      <c r="B4" s="13" t="s">
        <v>26</v>
      </c>
      <c r="C4" s="13" t="s">
        <v>27</v>
      </c>
      <c r="D4" s="14"/>
    </row>
    <row r="5" spans="1:4" ht="46.8" x14ac:dyDescent="0.3">
      <c r="A5" s="13" t="s">
        <v>28</v>
      </c>
      <c r="B5" s="13" t="s">
        <v>29</v>
      </c>
      <c r="C5" s="13" t="s">
        <v>30</v>
      </c>
      <c r="D5" s="14"/>
    </row>
    <row r="6" spans="1:4" ht="46.8" x14ac:dyDescent="0.3">
      <c r="A6" s="13" t="s">
        <v>31</v>
      </c>
      <c r="B6" s="13" t="s">
        <v>32</v>
      </c>
      <c r="C6" s="13" t="s">
        <v>33</v>
      </c>
      <c r="D6" s="14"/>
    </row>
    <row r="7" spans="1:4" ht="46.8" x14ac:dyDescent="0.3">
      <c r="A7" s="13" t="s">
        <v>34</v>
      </c>
      <c r="B7" s="13" t="s">
        <v>35</v>
      </c>
      <c r="C7" s="13" t="s">
        <v>36</v>
      </c>
      <c r="D7" s="14"/>
    </row>
    <row r="8" spans="1:4" ht="62.4" x14ac:dyDescent="0.3">
      <c r="A8" s="13" t="s">
        <v>37</v>
      </c>
      <c r="B8" s="13" t="s">
        <v>38</v>
      </c>
      <c r="C8" s="13" t="s">
        <v>39</v>
      </c>
      <c r="D8" s="14"/>
    </row>
    <row r="9" spans="1:4" ht="46.8" x14ac:dyDescent="0.3">
      <c r="A9" s="13" t="s">
        <v>40</v>
      </c>
      <c r="B9" s="13" t="s">
        <v>41</v>
      </c>
      <c r="C9" s="13" t="s">
        <v>42</v>
      </c>
      <c r="D9" s="14"/>
    </row>
    <row r="10" spans="1:4" ht="46.8" x14ac:dyDescent="0.3">
      <c r="A10" s="13" t="s">
        <v>43</v>
      </c>
      <c r="B10" s="13" t="s">
        <v>44</v>
      </c>
      <c r="C10" s="13" t="s">
        <v>45</v>
      </c>
      <c r="D10" s="14"/>
    </row>
    <row r="11" spans="1:4" x14ac:dyDescent="0.3">
      <c r="A11" s="13"/>
      <c r="B11" s="15"/>
      <c r="C11" s="13"/>
      <c r="D11" s="14"/>
    </row>
    <row r="12" spans="1:4" ht="13.5" customHeight="1" x14ac:dyDescent="0.3">
      <c r="A12" s="15"/>
      <c r="B12" s="15"/>
      <c r="C12" s="13"/>
      <c r="D12" s="14"/>
    </row>
    <row r="13" spans="1:4" ht="43.5" customHeight="1" x14ac:dyDescent="0.3">
      <c r="A13" s="47" t="s">
        <v>46</v>
      </c>
      <c r="B13" s="48"/>
      <c r="C13" s="48"/>
    </row>
    <row r="14" spans="1:4" x14ac:dyDescent="0.3">
      <c r="A14" s="48" t="s">
        <v>47</v>
      </c>
      <c r="B14" s="48"/>
      <c r="C14" s="48"/>
    </row>
    <row r="15" spans="1:4" ht="357.75" customHeight="1" x14ac:dyDescent="0.3">
      <c r="A15" s="49" t="s">
        <v>48</v>
      </c>
      <c r="B15" s="49"/>
      <c r="C15" s="49"/>
    </row>
    <row r="16" spans="1:4" x14ac:dyDescent="0.3">
      <c r="A16" s="50"/>
      <c r="B16" s="50"/>
      <c r="C16" s="50"/>
    </row>
    <row r="17" spans="1:3" ht="57" customHeight="1" x14ac:dyDescent="0.3">
      <c r="A17" s="47" t="s">
        <v>49</v>
      </c>
      <c r="B17" s="48"/>
      <c r="C17" s="48"/>
    </row>
    <row r="18" spans="1:3" x14ac:dyDescent="0.3">
      <c r="A18" s="48" t="s">
        <v>47</v>
      </c>
      <c r="B18" s="48"/>
      <c r="C18" s="48"/>
    </row>
    <row r="19" spans="1:3" ht="363.75" customHeight="1" x14ac:dyDescent="0.3">
      <c r="A19" s="49" t="s">
        <v>50</v>
      </c>
      <c r="B19" s="49"/>
      <c r="C19" s="49"/>
    </row>
  </sheetData>
  <mergeCells count="8">
    <mergeCell ref="A17:C17"/>
    <mergeCell ref="A18:C18"/>
    <mergeCell ref="A19:C19"/>
    <mergeCell ref="A1:C1"/>
    <mergeCell ref="A13:C13"/>
    <mergeCell ref="A14:C14"/>
    <mergeCell ref="A15:C15"/>
    <mergeCell ref="A16:C16"/>
  </mergeCells>
  <pageMargins left="0.7" right="0.7" top="0.75" bottom="0.75" header="0.3" footer="0.3"/>
  <pageSetup paperSize="9" firstPageNumber="4294967295"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25"/>
  <sheetViews>
    <sheetView zoomScale="86" workbookViewId="0">
      <selection activeCell="D19" sqref="D19"/>
    </sheetView>
  </sheetViews>
  <sheetFormatPr defaultColWidth="8.6640625" defaultRowHeight="15.6" x14ac:dyDescent="0.3"/>
  <cols>
    <col min="1" max="1" width="67.6640625" style="11" customWidth="1"/>
    <col min="2" max="2" width="48.44140625" style="11" customWidth="1"/>
    <col min="3" max="3" width="45.33203125" style="11" customWidth="1"/>
    <col min="4" max="4" width="45.6640625" style="11" customWidth="1"/>
    <col min="5" max="16384" width="8.6640625" style="11"/>
  </cols>
  <sheetData>
    <row r="1" spans="1:4" x14ac:dyDescent="0.3">
      <c r="A1" s="48" t="s">
        <v>18</v>
      </c>
      <c r="B1" s="48"/>
      <c r="C1" s="48"/>
    </row>
    <row r="2" spans="1:4" x14ac:dyDescent="0.3">
      <c r="A2" s="12" t="s">
        <v>19</v>
      </c>
      <c r="B2" s="12" t="s">
        <v>20</v>
      </c>
      <c r="C2" s="16" t="s">
        <v>21</v>
      </c>
    </row>
    <row r="3" spans="1:4" ht="62.4" customHeight="1" x14ac:dyDescent="0.3">
      <c r="A3" s="17" t="s">
        <v>51</v>
      </c>
      <c r="B3" s="17" t="s">
        <v>52</v>
      </c>
      <c r="C3" s="17" t="s">
        <v>53</v>
      </c>
    </row>
    <row r="4" spans="1:4" ht="46.8" x14ac:dyDescent="0.3">
      <c r="A4" s="18" t="s">
        <v>54</v>
      </c>
      <c r="B4" s="18" t="s">
        <v>55</v>
      </c>
      <c r="C4" s="18" t="s">
        <v>56</v>
      </c>
      <c r="D4" s="14"/>
    </row>
    <row r="5" spans="1:4" ht="46.8" x14ac:dyDescent="0.3">
      <c r="A5" s="18" t="s">
        <v>57</v>
      </c>
      <c r="B5" s="18" t="s">
        <v>58</v>
      </c>
      <c r="C5" s="18" t="s">
        <v>59</v>
      </c>
      <c r="D5" s="14"/>
    </row>
    <row r="6" spans="1:4" ht="46.8" x14ac:dyDescent="0.3">
      <c r="A6" s="18" t="s">
        <v>60</v>
      </c>
      <c r="B6" s="18" t="s">
        <v>61</v>
      </c>
      <c r="C6" s="18" t="s">
        <v>62</v>
      </c>
      <c r="D6" s="14"/>
    </row>
    <row r="7" spans="1:4" ht="46.8" x14ac:dyDescent="0.3">
      <c r="A7" s="18" t="s">
        <v>63</v>
      </c>
      <c r="B7" s="18" t="s">
        <v>64</v>
      </c>
      <c r="C7" s="18" t="s">
        <v>33</v>
      </c>
      <c r="D7" s="14"/>
    </row>
    <row r="8" spans="1:4" ht="62.4" x14ac:dyDescent="0.3">
      <c r="A8" s="18" t="s">
        <v>65</v>
      </c>
      <c r="B8" s="18" t="s">
        <v>66</v>
      </c>
      <c r="C8" s="18" t="s">
        <v>67</v>
      </c>
      <c r="D8" s="14"/>
    </row>
    <row r="9" spans="1:4" ht="46.8" x14ac:dyDescent="0.3">
      <c r="A9" s="18" t="s">
        <v>68</v>
      </c>
      <c r="B9" s="18" t="s">
        <v>41</v>
      </c>
      <c r="C9" s="18" t="s">
        <v>39</v>
      </c>
      <c r="D9" s="14"/>
    </row>
    <row r="10" spans="1:4" ht="62.4" x14ac:dyDescent="0.3">
      <c r="A10" s="19"/>
      <c r="B10" s="18" t="s">
        <v>69</v>
      </c>
      <c r="C10" s="18" t="s">
        <v>70</v>
      </c>
      <c r="D10" s="14"/>
    </row>
    <row r="11" spans="1:4" x14ac:dyDescent="0.3">
      <c r="A11" s="19"/>
      <c r="B11" s="20"/>
      <c r="C11" s="19"/>
      <c r="D11" s="14"/>
    </row>
    <row r="12" spans="1:4" ht="13.5" customHeight="1" x14ac:dyDescent="0.3">
      <c r="A12" s="15"/>
      <c r="B12" s="20"/>
      <c r="C12" s="19"/>
      <c r="D12" s="14"/>
    </row>
    <row r="13" spans="1:4" ht="44.1" customHeight="1" x14ac:dyDescent="0.3">
      <c r="A13" s="47" t="s">
        <v>46</v>
      </c>
      <c r="B13" s="48"/>
      <c r="C13" s="48"/>
    </row>
    <row r="14" spans="1:4" x14ac:dyDescent="0.3">
      <c r="A14" s="48" t="s">
        <v>47</v>
      </c>
      <c r="B14" s="48"/>
      <c r="C14" s="48"/>
    </row>
    <row r="15" spans="1:4" ht="359.25" customHeight="1" x14ac:dyDescent="0.3">
      <c r="A15" s="49" t="s">
        <v>48</v>
      </c>
      <c r="B15" s="49"/>
      <c r="C15" s="49"/>
    </row>
    <row r="16" spans="1:4" x14ac:dyDescent="0.3">
      <c r="A16" s="50"/>
      <c r="B16" s="50"/>
      <c r="C16" s="50"/>
    </row>
    <row r="17" spans="1:3" x14ac:dyDescent="0.3">
      <c r="A17" s="47" t="s">
        <v>49</v>
      </c>
      <c r="B17" s="48"/>
      <c r="C17" s="48"/>
    </row>
    <row r="18" spans="1:3" x14ac:dyDescent="0.3">
      <c r="A18" s="48" t="s">
        <v>47</v>
      </c>
      <c r="B18" s="48"/>
      <c r="C18" s="48"/>
    </row>
    <row r="19" spans="1:3" ht="365.25" customHeight="1" x14ac:dyDescent="0.3">
      <c r="A19" s="49" t="s">
        <v>50</v>
      </c>
      <c r="B19" s="49"/>
      <c r="C19" s="49"/>
    </row>
    <row r="20" spans="1:3" x14ac:dyDescent="0.3">
      <c r="A20" s="51"/>
      <c r="B20" s="51"/>
      <c r="C20" s="52"/>
    </row>
    <row r="21" spans="1:3" x14ac:dyDescent="0.3">
      <c r="A21" s="51"/>
      <c r="B21" s="51"/>
      <c r="C21" s="52"/>
    </row>
    <row r="22" spans="1:3" x14ac:dyDescent="0.3">
      <c r="A22" s="51"/>
      <c r="B22" s="51"/>
      <c r="C22" s="52"/>
    </row>
    <row r="23" spans="1:3" x14ac:dyDescent="0.3">
      <c r="A23" s="51"/>
      <c r="B23" s="51"/>
      <c r="C23" s="52"/>
    </row>
    <row r="24" spans="1:3" x14ac:dyDescent="0.3">
      <c r="A24" s="53"/>
      <c r="B24" s="53"/>
      <c r="C24" s="54"/>
    </row>
    <row r="25" spans="1:3" x14ac:dyDescent="0.3">
      <c r="A25" s="50"/>
      <c r="B25" s="50"/>
      <c r="C25" s="50"/>
    </row>
  </sheetData>
  <mergeCells count="14">
    <mergeCell ref="A1:C1"/>
    <mergeCell ref="A13:C13"/>
    <mergeCell ref="A14:C14"/>
    <mergeCell ref="A15:C15"/>
    <mergeCell ref="A16:C16"/>
    <mergeCell ref="A22:C22"/>
    <mergeCell ref="A23:C23"/>
    <mergeCell ref="A24:C24"/>
    <mergeCell ref="A25:C25"/>
    <mergeCell ref="A17:C17"/>
    <mergeCell ref="A18:C18"/>
    <mergeCell ref="A19:C19"/>
    <mergeCell ref="A20:C20"/>
    <mergeCell ref="A21:C21"/>
  </mergeCells>
  <pageMargins left="0.7" right="0.7" top="0.75" bottom="0.75" header="0.3" footer="0.3"/>
  <pageSetup paperSize="9" firstPageNumber="4294967295"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0"/>
  <sheetViews>
    <sheetView topLeftCell="A19" zoomScale="86" workbookViewId="0">
      <selection activeCell="A24" sqref="A24:C24"/>
    </sheetView>
  </sheetViews>
  <sheetFormatPr defaultColWidth="8.6640625" defaultRowHeight="15.6" x14ac:dyDescent="0.3"/>
  <cols>
    <col min="1" max="1" width="67.6640625" style="11" customWidth="1"/>
    <col min="2" max="2" width="48.44140625" style="11" customWidth="1"/>
    <col min="3" max="3" width="45.33203125" style="11" customWidth="1"/>
    <col min="4" max="4" width="45.6640625" style="11" customWidth="1"/>
    <col min="5" max="16384" width="8.6640625" style="11"/>
  </cols>
  <sheetData>
    <row r="1" spans="1:4" x14ac:dyDescent="0.3">
      <c r="A1" s="48" t="s">
        <v>18</v>
      </c>
      <c r="B1" s="48"/>
      <c r="C1" s="48"/>
    </row>
    <row r="2" spans="1:4" x14ac:dyDescent="0.3">
      <c r="A2" s="12" t="s">
        <v>19</v>
      </c>
      <c r="B2" s="12" t="s">
        <v>20</v>
      </c>
      <c r="C2" s="12" t="s">
        <v>21</v>
      </c>
    </row>
    <row r="3" spans="1:4" ht="62.4" customHeight="1" x14ac:dyDescent="0.3">
      <c r="A3" s="21" t="s">
        <v>71</v>
      </c>
      <c r="B3" s="21" t="s">
        <v>72</v>
      </c>
      <c r="C3" s="21" t="s">
        <v>73</v>
      </c>
    </row>
    <row r="4" spans="1:4" ht="62.4" x14ac:dyDescent="0.3">
      <c r="A4" s="21" t="s">
        <v>74</v>
      </c>
      <c r="B4" s="21" t="s">
        <v>75</v>
      </c>
      <c r="C4" s="21" t="s">
        <v>76</v>
      </c>
      <c r="D4" s="14"/>
    </row>
    <row r="5" spans="1:4" ht="46.8" x14ac:dyDescent="0.3">
      <c r="A5" s="21" t="s">
        <v>77</v>
      </c>
      <c r="B5" s="21" t="s">
        <v>78</v>
      </c>
      <c r="C5" s="21" t="s">
        <v>79</v>
      </c>
      <c r="D5" s="14"/>
    </row>
    <row r="6" spans="1:4" ht="46.8" x14ac:dyDescent="0.3">
      <c r="A6" s="21" t="s">
        <v>80</v>
      </c>
      <c r="B6" s="21" t="s">
        <v>41</v>
      </c>
      <c r="C6" s="21" t="s">
        <v>33</v>
      </c>
      <c r="D6" s="14"/>
    </row>
    <row r="7" spans="1:4" ht="31.2" x14ac:dyDescent="0.3">
      <c r="A7" s="21" t="s">
        <v>81</v>
      </c>
      <c r="B7" s="19"/>
      <c r="C7" s="21" t="s">
        <v>30</v>
      </c>
      <c r="D7" s="14"/>
    </row>
    <row r="8" spans="1:4" ht="46.8" x14ac:dyDescent="0.3">
      <c r="A8" s="21" t="s">
        <v>82</v>
      </c>
      <c r="B8" s="19"/>
      <c r="C8" s="21" t="s">
        <v>83</v>
      </c>
      <c r="D8" s="14"/>
    </row>
    <row r="9" spans="1:4" ht="31.2" x14ac:dyDescent="0.3">
      <c r="A9" s="21" t="s">
        <v>84</v>
      </c>
      <c r="B9" s="19"/>
      <c r="C9" s="21" t="s">
        <v>85</v>
      </c>
      <c r="D9" s="14"/>
    </row>
    <row r="10" spans="1:4" ht="31.2" x14ac:dyDescent="0.3">
      <c r="A10" s="19"/>
      <c r="B10" s="19"/>
      <c r="C10" s="21" t="s">
        <v>86</v>
      </c>
      <c r="D10" s="14"/>
    </row>
    <row r="11" spans="1:4" ht="62.4" x14ac:dyDescent="0.3">
      <c r="A11" s="19"/>
      <c r="B11" s="15"/>
      <c r="C11" s="21" t="s">
        <v>87</v>
      </c>
      <c r="D11" s="14"/>
    </row>
    <row r="12" spans="1:4" ht="31.2" x14ac:dyDescent="0.3">
      <c r="A12" s="19"/>
      <c r="B12" s="15"/>
      <c r="C12" s="21" t="s">
        <v>88</v>
      </c>
      <c r="D12" s="14"/>
    </row>
    <row r="13" spans="1:4" ht="46.8" x14ac:dyDescent="0.3">
      <c r="A13" s="19"/>
      <c r="B13" s="15"/>
      <c r="C13" s="21" t="s">
        <v>89</v>
      </c>
      <c r="D13" s="14"/>
    </row>
    <row r="14" spans="1:4" ht="31.2" x14ac:dyDescent="0.3">
      <c r="A14" s="19"/>
      <c r="B14" s="15"/>
      <c r="C14" s="21" t="s">
        <v>90</v>
      </c>
      <c r="D14" s="14"/>
    </row>
    <row r="15" spans="1:4" ht="93.6" x14ac:dyDescent="0.3">
      <c r="A15" s="19"/>
      <c r="B15" s="15"/>
      <c r="C15" s="21" t="s">
        <v>91</v>
      </c>
      <c r="D15" s="14"/>
    </row>
    <row r="16" spans="1:4" ht="31.2" x14ac:dyDescent="0.3">
      <c r="A16" s="19"/>
      <c r="B16" s="15"/>
      <c r="C16" s="21" t="s">
        <v>92</v>
      </c>
      <c r="D16" s="14"/>
    </row>
    <row r="17" spans="1:4" ht="13.5" customHeight="1" x14ac:dyDescent="0.3">
      <c r="A17" s="22"/>
      <c r="B17" s="23"/>
      <c r="C17" s="24"/>
      <c r="D17" s="14"/>
    </row>
    <row r="18" spans="1:4" ht="44.1" customHeight="1" x14ac:dyDescent="0.3">
      <c r="A18" s="47" t="s">
        <v>46</v>
      </c>
      <c r="B18" s="48"/>
      <c r="C18" s="48"/>
    </row>
    <row r="19" spans="1:4" x14ac:dyDescent="0.3">
      <c r="A19" s="48" t="s">
        <v>47</v>
      </c>
      <c r="B19" s="48"/>
      <c r="C19" s="48"/>
    </row>
    <row r="20" spans="1:4" ht="354" customHeight="1" x14ac:dyDescent="0.3">
      <c r="A20" s="49" t="s">
        <v>48</v>
      </c>
      <c r="B20" s="49"/>
      <c r="C20" s="49"/>
    </row>
    <row r="21" spans="1:4" x14ac:dyDescent="0.3">
      <c r="A21" s="50"/>
      <c r="B21" s="50"/>
      <c r="C21" s="50"/>
    </row>
    <row r="22" spans="1:4" x14ac:dyDescent="0.3">
      <c r="A22" s="47" t="s">
        <v>49</v>
      </c>
      <c r="B22" s="48"/>
      <c r="C22" s="48"/>
    </row>
    <row r="23" spans="1:4" x14ac:dyDescent="0.3">
      <c r="A23" s="48" t="s">
        <v>47</v>
      </c>
      <c r="B23" s="48"/>
      <c r="C23" s="48"/>
    </row>
    <row r="24" spans="1:4" ht="378.75" customHeight="1" x14ac:dyDescent="0.3">
      <c r="A24" s="49" t="s">
        <v>50</v>
      </c>
      <c r="B24" s="49"/>
      <c r="C24" s="49"/>
    </row>
    <row r="25" spans="1:4" x14ac:dyDescent="0.3">
      <c r="A25" s="51"/>
      <c r="B25" s="51"/>
      <c r="C25" s="51"/>
    </row>
    <row r="26" spans="1:4" x14ac:dyDescent="0.3">
      <c r="A26" s="51"/>
      <c r="B26" s="51"/>
      <c r="C26" s="51"/>
    </row>
    <row r="27" spans="1:4" x14ac:dyDescent="0.3">
      <c r="A27" s="51"/>
      <c r="B27" s="51"/>
      <c r="C27" s="51"/>
    </row>
    <row r="28" spans="1:4" x14ac:dyDescent="0.3">
      <c r="A28" s="51"/>
      <c r="B28" s="51"/>
      <c r="C28" s="51"/>
    </row>
    <row r="29" spans="1:4" x14ac:dyDescent="0.3">
      <c r="A29" s="55"/>
      <c r="B29" s="55"/>
      <c r="C29" s="55"/>
    </row>
    <row r="30" spans="1:4" x14ac:dyDescent="0.3">
      <c r="A30" s="56"/>
      <c r="B30" s="56"/>
      <c r="C30" s="56"/>
    </row>
  </sheetData>
  <mergeCells count="14">
    <mergeCell ref="A1:C1"/>
    <mergeCell ref="A18:C18"/>
    <mergeCell ref="A19:C19"/>
    <mergeCell ref="A20:C20"/>
    <mergeCell ref="A21:C21"/>
    <mergeCell ref="A27:C27"/>
    <mergeCell ref="A28:C28"/>
    <mergeCell ref="A29:C29"/>
    <mergeCell ref="A30:C30"/>
    <mergeCell ref="A22:C22"/>
    <mergeCell ref="A23:C23"/>
    <mergeCell ref="A24:C24"/>
    <mergeCell ref="A25:C25"/>
    <mergeCell ref="A26:C26"/>
  </mergeCells>
  <pageMargins left="0.7" right="0.7" top="0.75" bottom="0.75" header="0.3" footer="0.3"/>
  <pageSetup paperSize="9" firstPageNumber="4294967295"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Матрица</vt:lpstr>
      <vt:lpstr>ИЛ ОБЩИЙ ТЕСТ</vt:lpstr>
      <vt:lpstr>КО1</vt:lpstr>
      <vt:lpstr>КО2</vt:lpstr>
      <vt:lpstr>КО3</vt:lpstr>
      <vt:lpstr>Профстандарт  06.032 код A 01.5</vt:lpstr>
      <vt:lpstr>Профстандарт  06.032 код A 02.5</vt:lpstr>
      <vt:lpstr>Профстандарт  06.032 код A 03.5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qweasdru</dc:creator>
  <cp:lastModifiedBy>see</cp:lastModifiedBy>
  <cp:revision>1</cp:revision>
  <dcterms:created xsi:type="dcterms:W3CDTF">2015-06-05T18:19:34Z</dcterms:created>
  <dcterms:modified xsi:type="dcterms:W3CDTF">2024-06-08T16:32:50Z</dcterms:modified>
</cp:coreProperties>
</file>